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15B7D4D0-E8C2-439C-9E62-26A95BBED9FE}" xr6:coauthVersionLast="47" xr6:coauthVersionMax="47" xr10:uidLastSave="{00000000-0000-0000-0000-000000000000}"/>
  <bookViews>
    <workbookView xWindow="-120" yWindow="-120" windowWidth="23280" windowHeight="14880" xr2:uid="{63498D1A-BC7C-44A8-AE72-7503EEC23B11}"/>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AF1005" i="8"/>
  <c r="T1005" i="8"/>
  <c r="D1005" i="8"/>
  <c r="A1005" i="8"/>
  <c r="T1004" i="8"/>
  <c r="AF1004" i="8" s="1"/>
  <c r="D1004" i="8"/>
  <c r="A1004" i="8"/>
  <c r="AF1003" i="8"/>
  <c r="T1003" i="8"/>
  <c r="D1003" i="8"/>
  <c r="A1003" i="8"/>
  <c r="T1002" i="8"/>
  <c r="AF1002" i="8" s="1"/>
  <c r="D1002" i="8"/>
  <c r="A1002" i="8"/>
  <c r="T1001" i="8"/>
  <c r="AF1001" i="8" s="1"/>
  <c r="D1001" i="8"/>
  <c r="A1001" i="8"/>
  <c r="T1000" i="8"/>
  <c r="AF1000" i="8" s="1"/>
  <c r="D1000" i="8"/>
  <c r="A1000" i="8"/>
  <c r="T999" i="8"/>
  <c r="AF999" i="8" s="1"/>
  <c r="D999" i="8"/>
  <c r="A999" i="8"/>
  <c r="AF998" i="8"/>
  <c r="T998" i="8"/>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AF973" i="8"/>
  <c r="T973" i="8"/>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AF953" i="8"/>
  <c r="T953" i="8"/>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AF911" i="8"/>
  <c r="T911" i="8"/>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AF897" i="8"/>
  <c r="T897" i="8"/>
  <c r="D897" i="8"/>
  <c r="A897" i="8"/>
  <c r="T896" i="8"/>
  <c r="AF896" i="8" s="1"/>
  <c r="D896" i="8"/>
  <c r="A896" i="8"/>
  <c r="T895" i="8"/>
  <c r="AF895" i="8" s="1"/>
  <c r="D895" i="8"/>
  <c r="A895" i="8"/>
  <c r="T894" i="8"/>
  <c r="AF894" i="8" s="1"/>
  <c r="D894" i="8"/>
  <c r="A894" i="8"/>
  <c r="T893" i="8"/>
  <c r="AF893" i="8" s="1"/>
  <c r="D893" i="8"/>
  <c r="A893" i="8"/>
  <c r="AF892" i="8"/>
  <c r="T892" i="8"/>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AF849" i="8"/>
  <c r="T849" i="8"/>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AF834" i="8"/>
  <c r="T834" i="8"/>
  <c r="D834" i="8"/>
  <c r="A834" i="8"/>
  <c r="T833" i="8"/>
  <c r="AF833" i="8" s="1"/>
  <c r="D833" i="8"/>
  <c r="A833" i="8"/>
  <c r="T832" i="8"/>
  <c r="AF832" i="8" s="1"/>
  <c r="D832" i="8"/>
  <c r="A832" i="8"/>
  <c r="T831" i="8"/>
  <c r="AF831" i="8" s="1"/>
  <c r="D831" i="8"/>
  <c r="A831" i="8"/>
  <c r="AF830" i="8"/>
  <c r="T830" i="8"/>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AF817" i="8"/>
  <c r="T817" i="8"/>
  <c r="D817" i="8"/>
  <c r="A817" i="8"/>
  <c r="T816" i="8"/>
  <c r="AF816" i="8" s="1"/>
  <c r="D816" i="8"/>
  <c r="A816" i="8"/>
  <c r="AF815" i="8"/>
  <c r="T815" i="8"/>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AF809" i="8"/>
  <c r="T809" i="8"/>
  <c r="D809" i="8"/>
  <c r="A809" i="8"/>
  <c r="BL808" i="8"/>
  <c r="T808" i="8"/>
  <c r="AF808" i="8" s="1"/>
  <c r="D808" i="8"/>
  <c r="A808" i="8"/>
  <c r="BL807" i="8"/>
  <c r="T807" i="8"/>
  <c r="AF807" i="8" s="1"/>
  <c r="D807" i="8"/>
  <c r="A807" i="8"/>
  <c r="BL806" i="8"/>
  <c r="T806" i="8"/>
  <c r="AF806" i="8" s="1"/>
  <c r="D806" i="8"/>
  <c r="A806" i="8"/>
  <c r="BL805" i="8"/>
  <c r="AF805" i="8"/>
  <c r="T805" i="8"/>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AF798" i="8"/>
  <c r="T798" i="8"/>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AF777" i="8"/>
  <c r="T777" i="8"/>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AF758" i="8"/>
  <c r="T758" i="8"/>
  <c r="D758" i="8"/>
  <c r="A758" i="8"/>
  <c r="BL757" i="8"/>
  <c r="T757" i="8"/>
  <c r="AF757" i="8" s="1"/>
  <c r="D757" i="8"/>
  <c r="A757" i="8"/>
  <c r="BL756" i="8"/>
  <c r="T756" i="8"/>
  <c r="AF756" i="8" s="1"/>
  <c r="D756" i="8"/>
  <c r="A756" i="8"/>
  <c r="BL755" i="8"/>
  <c r="T755" i="8"/>
  <c r="AF755" i="8" s="1"/>
  <c r="D755" i="8"/>
  <c r="A755" i="8"/>
  <c r="BL754" i="8"/>
  <c r="AF754" i="8"/>
  <c r="T754" i="8"/>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AF730" i="8"/>
  <c r="T730" i="8"/>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AF706" i="8"/>
  <c r="T706" i="8"/>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AF684" i="8"/>
  <c r="T684" i="8"/>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AF670" i="8"/>
  <c r="T670" i="8"/>
  <c r="D670" i="8"/>
  <c r="A670" i="8"/>
  <c r="BL669" i="8"/>
  <c r="T669" i="8"/>
  <c r="AF669" i="8" s="1"/>
  <c r="D669" i="8"/>
  <c r="A669" i="8"/>
  <c r="BL668" i="8"/>
  <c r="T668" i="8"/>
  <c r="AF668" i="8" s="1"/>
  <c r="D668" i="8"/>
  <c r="A668" i="8"/>
  <c r="BL667" i="8"/>
  <c r="T667" i="8"/>
  <c r="AF667" i="8" s="1"/>
  <c r="D667" i="8"/>
  <c r="A667" i="8"/>
  <c r="BL666" i="8"/>
  <c r="T666" i="8"/>
  <c r="AF666" i="8" s="1"/>
  <c r="D666" i="8"/>
  <c r="A666" i="8"/>
  <c r="BL665" i="8"/>
  <c r="AF665" i="8"/>
  <c r="T665" i="8"/>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AF635" i="8"/>
  <c r="T635" i="8"/>
  <c r="D635" i="8"/>
  <c r="A635" i="8"/>
  <c r="BL634" i="8"/>
  <c r="T634" i="8"/>
  <c r="AF634" i="8" s="1"/>
  <c r="D634" i="8"/>
  <c r="A634" i="8"/>
  <c r="BL633" i="8"/>
  <c r="AF633" i="8"/>
  <c r="T633" i="8"/>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AF586" i="8"/>
  <c r="T586" i="8"/>
  <c r="D586" i="8"/>
  <c r="A586" i="8"/>
  <c r="BL585" i="8"/>
  <c r="T585" i="8"/>
  <c r="AF585" i="8" s="1"/>
  <c r="D585" i="8"/>
  <c r="A585" i="8"/>
  <c r="BL584" i="8"/>
  <c r="T584" i="8"/>
  <c r="AF584" i="8" s="1"/>
  <c r="D584" i="8"/>
  <c r="A584" i="8"/>
  <c r="BL583" i="8"/>
  <c r="T583" i="8"/>
  <c r="AF583" i="8" s="1"/>
  <c r="D583" i="8"/>
  <c r="A583" i="8"/>
  <c r="BL582" i="8"/>
  <c r="AF582" i="8"/>
  <c r="T582" i="8"/>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AF570" i="8"/>
  <c r="T570" i="8"/>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AF546" i="8"/>
  <c r="T546" i="8"/>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AF538" i="8"/>
  <c r="T538" i="8"/>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AF530" i="8"/>
  <c r="T530" i="8"/>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AF507" i="8"/>
  <c r="T507" i="8"/>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AF455" i="8"/>
  <c r="T455" i="8"/>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AF382" i="8"/>
  <c r="T382" i="8"/>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AF347" i="8"/>
  <c r="T347" i="8"/>
  <c r="D347" i="8"/>
  <c r="A347" i="8"/>
  <c r="BL346" i="8"/>
  <c r="T346" i="8"/>
  <c r="AF346" i="8" s="1"/>
  <c r="D346" i="8"/>
  <c r="A346" i="8"/>
  <c r="BL345" i="8"/>
  <c r="T345" i="8"/>
  <c r="AF345" i="8" s="1"/>
  <c r="D345" i="8"/>
  <c r="A345" i="8"/>
  <c r="BL344" i="8"/>
  <c r="T344" i="8"/>
  <c r="AF344" i="8" s="1"/>
  <c r="D344" i="8"/>
  <c r="A344" i="8"/>
  <c r="BL343" i="8"/>
  <c r="AF343" i="8"/>
  <c r="T343" i="8"/>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AF273" i="8"/>
  <c r="T273" i="8"/>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AF261" i="8"/>
  <c r="T261" i="8"/>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AF238" i="8"/>
  <c r="T238" i="8"/>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AF226" i="8"/>
  <c r="T226" i="8"/>
  <c r="D226" i="8"/>
  <c r="A226" i="8"/>
  <c r="BL225" i="8"/>
  <c r="T225" i="8"/>
  <c r="AF225" i="8" s="1"/>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AF187" i="8"/>
  <c r="T187" i="8"/>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AF171" i="8"/>
  <c r="T171" i="8"/>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AF105" i="8"/>
  <c r="T105" i="8"/>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AF63" i="8"/>
  <c r="T63" i="8"/>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AF51" i="8"/>
  <c r="T51" i="8"/>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AF44" i="8"/>
  <c r="T44" i="8"/>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AF21" i="8"/>
  <c r="T21" i="8"/>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V9" i="8" a="1"/>
  <c r="AV9" i="8" s="1"/>
  <c r="AT9" i="8"/>
  <c r="T9" i="8"/>
  <c r="AF9" i="8" s="1"/>
  <c r="D9" i="8"/>
  <c r="A9" i="8"/>
  <c r="BL8" i="8"/>
  <c r="AT8" i="8"/>
  <c r="T8" i="8"/>
  <c r="AF8" i="8" s="1"/>
  <c r="D8" i="8"/>
  <c r="A8" i="8"/>
  <c r="BL7" i="8"/>
  <c r="BJ7" i="8" a="1"/>
  <c r="BJ7" i="8" s="1"/>
  <c r="BI7" i="8" a="1"/>
  <c r="BI7" i="8" s="1"/>
  <c r="AT7" i="8"/>
  <c r="A7" i="8"/>
  <c r="AT6" i="8"/>
  <c r="Q5" i="8"/>
  <c r="O5" i="8"/>
  <c r="M5" i="8"/>
  <c r="K5" i="8"/>
  <c r="I5" i="8"/>
  <c r="G5" i="8"/>
  <c r="AX4" i="8"/>
  <c r="AV4" i="8"/>
  <c r="BM119" i="7"/>
  <c r="BM111" i="7"/>
  <c r="AW98" i="7"/>
  <c r="BM121" i="7" s="1"/>
  <c r="AW97" i="7"/>
  <c r="BM120" i="7" s="1"/>
  <c r="AW96" i="7"/>
  <c r="AW95" i="7"/>
  <c r="BM118" i="7" s="1"/>
  <c r="AW94" i="7"/>
  <c r="BM117" i="7" s="1"/>
  <c r="AW93" i="7"/>
  <c r="BM116" i="7" s="1"/>
  <c r="AW92" i="7"/>
  <c r="BM115" i="7" s="1"/>
  <c r="AW91" i="7"/>
  <c r="BM114" i="7" s="1"/>
  <c r="AW90" i="7"/>
  <c r="BM113" i="7" s="1"/>
  <c r="AW89" i="7"/>
  <c r="BM112" i="7" s="1"/>
  <c r="AW88" i="7"/>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AW79" i="7"/>
  <c r="BM102" i="7" s="1"/>
  <c r="P79" i="7"/>
  <c r="F79" i="7"/>
  <c r="E18" i="2" s="1"/>
  <c r="AW78" i="7"/>
  <c r="BM101" i="7" s="1"/>
  <c r="P78" i="7"/>
  <c r="F78" i="7"/>
  <c r="E17" i="2" s="1"/>
  <c r="AF17" i="2" s="1"/>
  <c r="AW77" i="7"/>
  <c r="BM100" i="7" s="1"/>
  <c r="P77" i="7"/>
  <c r="F77" i="7"/>
  <c r="V36" i="7"/>
  <c r="T36" i="7"/>
  <c r="U36" i="7" s="1"/>
  <c r="P36" i="7"/>
  <c r="O36" i="7"/>
  <c r="V35" i="7"/>
  <c r="X35" i="7" s="1"/>
  <c r="T35" i="7"/>
  <c r="U35" i="7" s="1"/>
  <c r="P35" i="7"/>
  <c r="O35" i="7"/>
  <c r="V34" i="7"/>
  <c r="W34" i="7" s="1"/>
  <c r="T34" i="7"/>
  <c r="P34" i="7"/>
  <c r="O34" i="7"/>
  <c r="G34" i="7"/>
  <c r="L42" i="3" s="1"/>
  <c r="V33" i="7"/>
  <c r="W33" i="7" s="1"/>
  <c r="T33" i="7"/>
  <c r="U33" i="7" s="1"/>
  <c r="P33" i="7"/>
  <c r="O33" i="7"/>
  <c r="V32" i="7"/>
  <c r="T32" i="7"/>
  <c r="R41" i="4" s="1"/>
  <c r="P32" i="7"/>
  <c r="O32" i="7"/>
  <c r="V31" i="7"/>
  <c r="W31" i="7" s="1"/>
  <c r="T31" i="7"/>
  <c r="P31" i="7"/>
  <c r="O31" i="7"/>
  <c r="V30" i="7"/>
  <c r="W30" i="7" s="1"/>
  <c r="T30" i="7"/>
  <c r="R39" i="4" s="1"/>
  <c r="P30" i="7"/>
  <c r="O30" i="7"/>
  <c r="W29" i="7"/>
  <c r="V29" i="7"/>
  <c r="T29" i="7"/>
  <c r="U29" i="7" s="1"/>
  <c r="S38" i="4" s="1"/>
  <c r="Y38" i="4" s="1"/>
  <c r="P29" i="7"/>
  <c r="O29" i="7"/>
  <c r="V28" i="7"/>
  <c r="T28" i="7"/>
  <c r="P28" i="7"/>
  <c r="O28" i="7"/>
  <c r="V27" i="7"/>
  <c r="W27" i="7" s="1"/>
  <c r="T27" i="7"/>
  <c r="R36" i="4" s="1"/>
  <c r="P27" i="7"/>
  <c r="O27" i="7"/>
  <c r="V26" i="7"/>
  <c r="W26" i="7" s="1"/>
  <c r="T26" i="7"/>
  <c r="P26" i="7"/>
  <c r="O26" i="7"/>
  <c r="F26" i="7"/>
  <c r="E34" i="3" s="1"/>
  <c r="V25" i="7"/>
  <c r="T25" i="7"/>
  <c r="R34" i="4" s="1"/>
  <c r="P25" i="7"/>
  <c r="O25" i="7"/>
  <c r="V24" i="7"/>
  <c r="T24" i="7"/>
  <c r="R33" i="4" s="1"/>
  <c r="P24" i="7"/>
  <c r="O24" i="7"/>
  <c r="W23" i="7"/>
  <c r="V23" i="7"/>
  <c r="T23" i="7"/>
  <c r="U23" i="7" s="1"/>
  <c r="S32" i="4" s="1"/>
  <c r="Y32" i="4" s="1"/>
  <c r="P23" i="7"/>
  <c r="O23" i="7"/>
  <c r="V22" i="7"/>
  <c r="T22" i="7"/>
  <c r="U22" i="7" s="1"/>
  <c r="P22" i="7"/>
  <c r="O22" i="7"/>
  <c r="V21" i="7"/>
  <c r="T21" i="7"/>
  <c r="U21" i="7" s="1"/>
  <c r="S30" i="4" s="1"/>
  <c r="Y30" i="4" s="1"/>
  <c r="P21" i="7"/>
  <c r="O21" i="7"/>
  <c r="V20" i="7"/>
  <c r="W20" i="7" s="1"/>
  <c r="T20" i="7"/>
  <c r="P20" i="7"/>
  <c r="O20" i="7"/>
  <c r="V19" i="7"/>
  <c r="T19" i="7"/>
  <c r="U19" i="7" s="1"/>
  <c r="S28" i="4" s="1"/>
  <c r="Y28" i="4" s="1"/>
  <c r="P19" i="7"/>
  <c r="O19" i="7"/>
  <c r="V18" i="7"/>
  <c r="T18" i="7"/>
  <c r="U18" i="7" s="1"/>
  <c r="S27" i="4" s="1"/>
  <c r="P18" i="7"/>
  <c r="O18" i="7"/>
  <c r="V17" i="7"/>
  <c r="T17" i="7"/>
  <c r="U17" i="7" s="1"/>
  <c r="S26" i="4" s="1"/>
  <c r="Y26" i="4" s="1"/>
  <c r="P17" i="7"/>
  <c r="O17" i="7"/>
  <c r="V16" i="7"/>
  <c r="W16" i="7" s="1"/>
  <c r="T16" i="7"/>
  <c r="U16" i="7" s="1"/>
  <c r="H16" i="7" s="1"/>
  <c r="M24" i="3" s="1"/>
  <c r="P16" i="7"/>
  <c r="O16" i="7"/>
  <c r="V15" i="7"/>
  <c r="T15" i="7"/>
  <c r="U15" i="7" s="1"/>
  <c r="S24" i="4" s="1"/>
  <c r="Y24" i="4" s="1"/>
  <c r="P15" i="7"/>
  <c r="O15" i="7"/>
  <c r="V14" i="7"/>
  <c r="W14" i="7" s="1"/>
  <c r="T14" i="7"/>
  <c r="U14" i="7" s="1"/>
  <c r="S23" i="4" s="1"/>
  <c r="P14" i="7"/>
  <c r="O14" i="7"/>
  <c r="F14" i="7"/>
  <c r="V13" i="7"/>
  <c r="W13" i="7" s="1"/>
  <c r="T13" i="7"/>
  <c r="U13" i="7" s="1"/>
  <c r="S22" i="4" s="1"/>
  <c r="Y22" i="4" s="1"/>
  <c r="P13" i="7"/>
  <c r="O13" i="7"/>
  <c r="V12" i="7"/>
  <c r="W12" i="7" s="1"/>
  <c r="T12" i="7"/>
  <c r="R21" i="4" s="1"/>
  <c r="P12" i="7"/>
  <c r="O12" i="7"/>
  <c r="V11" i="7"/>
  <c r="X11" i="7" s="1"/>
  <c r="T11" i="7"/>
  <c r="U11" i="7" s="1"/>
  <c r="P11" i="7"/>
  <c r="O11" i="7"/>
  <c r="V10" i="7"/>
  <c r="T10" i="7"/>
  <c r="U10" i="7" s="1"/>
  <c r="S19" i="4" s="1"/>
  <c r="Y19" i="4" s="1"/>
  <c r="P10" i="7"/>
  <c r="O10" i="7"/>
  <c r="V9" i="7"/>
  <c r="W9" i="7" s="1"/>
  <c r="T9" i="7"/>
  <c r="P9" i="7"/>
  <c r="O9" i="7"/>
  <c r="V8" i="7"/>
  <c r="W8" i="7" s="1"/>
  <c r="T8" i="7"/>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R40" i="4"/>
  <c r="O40" i="4"/>
  <c r="W39" i="4"/>
  <c r="O39" i="4"/>
  <c r="W38" i="4"/>
  <c r="O38" i="4"/>
  <c r="W37" i="4"/>
  <c r="O37" i="4"/>
  <c r="W36" i="4"/>
  <c r="O36" i="4"/>
  <c r="W35" i="4"/>
  <c r="R35" i="4"/>
  <c r="O35" i="4"/>
  <c r="W34" i="4"/>
  <c r="O34" i="4"/>
  <c r="W33" i="4"/>
  <c r="O33" i="4"/>
  <c r="W32" i="4"/>
  <c r="R32" i="4"/>
  <c r="O32" i="4"/>
  <c r="Y31" i="4"/>
  <c r="W31" i="4"/>
  <c r="S31" i="4"/>
  <c r="R31" i="4"/>
  <c r="O31" i="4"/>
  <c r="W30" i="4"/>
  <c r="R30" i="4"/>
  <c r="O30" i="4"/>
  <c r="W29" i="4"/>
  <c r="R29" i="4"/>
  <c r="O29" i="4"/>
  <c r="W28" i="4"/>
  <c r="O28" i="4"/>
  <c r="Y27" i="4"/>
  <c r="W27" i="4"/>
  <c r="O27" i="4"/>
  <c r="W26" i="4"/>
  <c r="O26" i="4"/>
  <c r="W25" i="4"/>
  <c r="S25" i="4"/>
  <c r="Y25" i="4" s="1"/>
  <c r="O25" i="4"/>
  <c r="W24" i="4"/>
  <c r="O24" i="4"/>
  <c r="Y23" i="4"/>
  <c r="W23" i="4"/>
  <c r="R23" i="4"/>
  <c r="O23" i="4"/>
  <c r="W22" i="4"/>
  <c r="R22" i="4"/>
  <c r="O22" i="4"/>
  <c r="W21" i="4"/>
  <c r="O21" i="4"/>
  <c r="W20" i="4"/>
  <c r="S20" i="4"/>
  <c r="Y20" i="4" s="1"/>
  <c r="R20" i="4"/>
  <c r="O20" i="4"/>
  <c r="W19" i="4"/>
  <c r="O19" i="4"/>
  <c r="W18" i="4"/>
  <c r="R18" i="4"/>
  <c r="O18" i="4"/>
  <c r="W17" i="4"/>
  <c r="O17" i="4"/>
  <c r="E11" i="4"/>
  <c r="Y10" i="4"/>
  <c r="E10" i="4"/>
  <c r="Y9" i="4"/>
  <c r="Y8" i="4"/>
  <c r="J8" i="4"/>
  <c r="Y7" i="4"/>
  <c r="N48" i="3"/>
  <c r="L48" i="3"/>
  <c r="E48" i="3"/>
  <c r="E22" i="3"/>
  <c r="AB22" i="3" s="1"/>
  <c r="F11" i="3"/>
  <c r="F10" i="3"/>
  <c r="K8" i="3"/>
  <c r="Y22" i="2"/>
  <c r="X22" i="2"/>
  <c r="W21" i="2"/>
  <c r="E21" i="2"/>
  <c r="AC21" i="2" s="1"/>
  <c r="W20" i="2"/>
  <c r="W19" i="2"/>
  <c r="E19" i="2"/>
  <c r="AF19" i="2" s="1"/>
  <c r="W18" i="2"/>
  <c r="W17" i="2"/>
  <c r="W16" i="2"/>
  <c r="E16" i="2"/>
  <c r="AG16" i="2" s="1"/>
  <c r="Y15" i="2"/>
  <c r="X15" i="2"/>
  <c r="F11" i="2"/>
  <c r="F10" i="2"/>
  <c r="J8" i="2"/>
  <c r="AC20" i="2" l="1"/>
  <c r="AE20" i="2"/>
  <c r="AD20" i="2"/>
  <c r="U12" i="7"/>
  <c r="S21" i="4" s="1"/>
  <c r="Y21" i="4" s="1"/>
  <c r="U27" i="7"/>
  <c r="S36" i="4" s="1"/>
  <c r="Y36" i="4" s="1"/>
  <c r="G16" i="7"/>
  <c r="L24" i="3" s="1"/>
  <c r="F20" i="7"/>
  <c r="E28" i="3" s="1"/>
  <c r="Z28" i="3" s="1"/>
  <c r="R19" i="4"/>
  <c r="X13" i="7"/>
  <c r="U32" i="7"/>
  <c r="S41" i="4" s="1"/>
  <c r="Y41" i="4" s="1"/>
  <c r="R28" i="4"/>
  <c r="X12" i="7"/>
  <c r="X19" i="7"/>
  <c r="U24" i="7"/>
  <c r="S33" i="4" s="1"/>
  <c r="Y33" i="4" s="1"/>
  <c r="R26" i="4"/>
  <c r="X27" i="7"/>
  <c r="AD16" i="2"/>
  <c r="R24" i="4"/>
  <c r="X23" i="7"/>
  <c r="C22" i="3"/>
  <c r="R27" i="4"/>
  <c r="U25" i="7"/>
  <c r="S34" i="4" s="1"/>
  <c r="Y34" i="4" s="1"/>
  <c r="AD19" i="2"/>
  <c r="R25" i="4"/>
  <c r="W19" i="7"/>
  <c r="X29" i="7"/>
  <c r="Z29" i="7" s="1"/>
  <c r="T38" i="4" s="1"/>
  <c r="X38" i="4" s="1"/>
  <c r="R38" i="4"/>
  <c r="W32" i="7"/>
  <c r="X32" i="7"/>
  <c r="AE34" i="3"/>
  <c r="AD34" i="3"/>
  <c r="C34" i="3"/>
  <c r="Y23" i="7"/>
  <c r="Z32" i="4" s="1"/>
  <c r="R17" i="4"/>
  <c r="X14" i="7"/>
  <c r="Z14" i="7" s="1"/>
  <c r="AX104" i="8" a="1"/>
  <c r="AX104" i="8" s="1"/>
  <c r="AZ104" i="8" s="1"/>
  <c r="AX8" i="8" a="1"/>
  <c r="AX8" i="8" s="1"/>
  <c r="AX19" i="8" a="1"/>
  <c r="AX19" i="8" s="1"/>
  <c r="AX12" i="8" a="1"/>
  <c r="AX12" i="8" s="1"/>
  <c r="D26" i="5" s="1"/>
  <c r="AE18" i="2"/>
  <c r="AF18" i="2"/>
  <c r="X22" i="7"/>
  <c r="X15" i="7"/>
  <c r="W21" i="7"/>
  <c r="X21" i="7"/>
  <c r="X30" i="7"/>
  <c r="U30" i="7"/>
  <c r="S39" i="4" s="1"/>
  <c r="Y39" i="4" s="1"/>
  <c r="X25" i="7"/>
  <c r="W25" i="7"/>
  <c r="U28" i="7"/>
  <c r="S37" i="4" s="1"/>
  <c r="Y37" i="4" s="1"/>
  <c r="R37" i="4"/>
  <c r="G14" i="7"/>
  <c r="L22" i="3" s="1"/>
  <c r="K13" i="7"/>
  <c r="P21" i="3" s="1"/>
  <c r="I8" i="7"/>
  <c r="N16" i="3" s="1"/>
  <c r="G26" i="7"/>
  <c r="L34" i="3" s="1"/>
  <c r="F19" i="7"/>
  <c r="E27" i="3" s="1"/>
  <c r="I20" i="7"/>
  <c r="N28" i="3" s="1"/>
  <c r="Z23" i="7"/>
  <c r="T32" i="4" s="1"/>
  <c r="X32" i="4" s="1"/>
  <c r="W24" i="7"/>
  <c r="X24" i="7"/>
  <c r="H29" i="7"/>
  <c r="M37" i="3" s="1"/>
  <c r="Z13" i="7"/>
  <c r="T22" i="4" s="1"/>
  <c r="X22" i="4" s="1"/>
  <c r="X31" i="7"/>
  <c r="Z31" i="7" s="1"/>
  <c r="T40" i="4" s="1"/>
  <c r="X40" i="4" s="1"/>
  <c r="AV139" i="8" a="1"/>
  <c r="AV139" i="8" s="1"/>
  <c r="AV15" i="8" a="1"/>
  <c r="AV15" i="8" s="1"/>
  <c r="AV17" i="8" a="1"/>
  <c r="AV17" i="8" s="1"/>
  <c r="X17" i="7"/>
  <c r="X20" i="7"/>
  <c r="AV21" i="8" a="1"/>
  <c r="AV21" i="8" s="1"/>
  <c r="AV25" i="8" a="1"/>
  <c r="AV25" i="8" s="1"/>
  <c r="AX26" i="8" a="1"/>
  <c r="AX26" i="8" s="1"/>
  <c r="D40" i="5" s="1"/>
  <c r="AV30" i="8" a="1"/>
  <c r="AV30" i="8" s="1"/>
  <c r="AV38" i="8" a="1"/>
  <c r="AV38" i="8" s="1"/>
  <c r="AX60" i="8" a="1"/>
  <c r="AX60" i="8" s="1"/>
  <c r="AX67" i="8" a="1"/>
  <c r="AX67" i="8" s="1"/>
  <c r="AX120" i="8" a="1"/>
  <c r="AX120" i="8" s="1"/>
  <c r="AV135" i="8" a="1"/>
  <c r="AV135" i="8" s="1"/>
  <c r="AX24" i="8" a="1"/>
  <c r="AX24" i="8" s="1"/>
  <c r="D38" i="5" s="1"/>
  <c r="AV29" i="8" a="1"/>
  <c r="AV29" i="8" s="1"/>
  <c r="AX40" i="8" a="1"/>
  <c r="AX40" i="8" s="1"/>
  <c r="AX79" i="8" a="1"/>
  <c r="AX79" i="8" s="1"/>
  <c r="AV137" i="8" a="1"/>
  <c r="AV137" i="8" s="1"/>
  <c r="AX11" i="8" a="1"/>
  <c r="AX11" i="8" s="1"/>
  <c r="D25" i="5" s="1"/>
  <c r="AV18" i="8" a="1"/>
  <c r="AV18" i="8" s="1"/>
  <c r="BM7" i="8" a="1"/>
  <c r="BM7" i="8" s="1"/>
  <c r="AX18" i="8" a="1"/>
  <c r="AX18" i="8" s="1"/>
  <c r="D32" i="5" s="1"/>
  <c r="AV19" i="8" a="1"/>
  <c r="AV19" i="8" s="1"/>
  <c r="AX38" i="8" a="1"/>
  <c r="AX38" i="8" s="1"/>
  <c r="AX64" i="8" a="1"/>
  <c r="AX64" i="8" s="1"/>
  <c r="AV86" i="8" a="1"/>
  <c r="AV86" i="8" s="1"/>
  <c r="AX88" i="8" a="1"/>
  <c r="AX88" i="8" s="1"/>
  <c r="AV94" i="8" a="1"/>
  <c r="AV94" i="8" s="1"/>
  <c r="AX96" i="8" a="1"/>
  <c r="AX96" i="8" s="1"/>
  <c r="AV102" i="8" a="1"/>
  <c r="AV102" i="8" s="1"/>
  <c r="AV110" i="8" a="1"/>
  <c r="AV110" i="8" s="1"/>
  <c r="AV123" i="8" a="1"/>
  <c r="AV123" i="8" s="1"/>
  <c r="AV162" i="8" a="1"/>
  <c r="AV162" i="8" s="1"/>
  <c r="AV154" i="8" a="1"/>
  <c r="AV154" i="8" s="1"/>
  <c r="AV159" i="8" a="1"/>
  <c r="AV159"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64" i="8" a="1"/>
  <c r="AV164" i="8" s="1"/>
  <c r="AV156" i="8" a="1"/>
  <c r="AV156" i="8" s="1"/>
  <c r="AV161" i="8" a="1"/>
  <c r="AV161" i="8" s="1"/>
  <c r="AV153" i="8" a="1"/>
  <c r="AV153" i="8" s="1"/>
  <c r="AV152" i="8" a="1"/>
  <c r="AV152" i="8" s="1"/>
  <c r="AV148" i="8" a="1"/>
  <c r="AV148" i="8" s="1"/>
  <c r="AV163" i="8" a="1"/>
  <c r="AV163" i="8" s="1"/>
  <c r="AV120" i="8" a="1"/>
  <c r="AV120" i="8" s="1"/>
  <c r="AV158" i="8" a="1"/>
  <c r="AV158" i="8" s="1"/>
  <c r="AV151" i="8" a="1"/>
  <c r="AV151" i="8" s="1"/>
  <c r="AV160" i="8" a="1"/>
  <c r="AV160" i="8" s="1"/>
  <c r="AV147" i="8" a="1"/>
  <c r="AV147" i="8" s="1"/>
  <c r="AV145" i="8" a="1"/>
  <c r="AV145" i="8" s="1"/>
  <c r="AV143" i="8" a="1"/>
  <c r="AV143" i="8" s="1"/>
  <c r="AV141" i="8" a="1"/>
  <c r="AV141" i="8" s="1"/>
  <c r="AV150" i="8" a="1"/>
  <c r="AV150" i="8" s="1"/>
  <c r="AV121" i="8" a="1"/>
  <c r="AV121" i="8" s="1"/>
  <c r="AV113" i="8" a="1"/>
  <c r="AV113" i="8" s="1"/>
  <c r="AV112" i="8" a="1"/>
  <c r="AV112" i="8" s="1"/>
  <c r="AV109" i="8" a="1"/>
  <c r="AV109" i="8" s="1"/>
  <c r="AV108" i="8" a="1"/>
  <c r="AV108" i="8" s="1"/>
  <c r="AV105" i="8" a="1"/>
  <c r="AV105" i="8" s="1"/>
  <c r="AV104" i="8" a="1"/>
  <c r="AV104" i="8" s="1"/>
  <c r="AV101" i="8" a="1"/>
  <c r="AV101" i="8" s="1"/>
  <c r="AV100" i="8" a="1"/>
  <c r="AV100" i="8" s="1"/>
  <c r="AV97" i="8" a="1"/>
  <c r="AV97" i="8" s="1"/>
  <c r="AV96" i="8" a="1"/>
  <c r="AV96" i="8" s="1"/>
  <c r="AV93" i="8" a="1"/>
  <c r="AV93" i="8" s="1"/>
  <c r="AV92" i="8" a="1"/>
  <c r="AV92" i="8" s="1"/>
  <c r="AV89" i="8" a="1"/>
  <c r="AV89" i="8" s="1"/>
  <c r="AV88" i="8" a="1"/>
  <c r="AV88" i="8" s="1"/>
  <c r="AV85" i="8" a="1"/>
  <c r="AV85" i="8" s="1"/>
  <c r="AV84" i="8" a="1"/>
  <c r="AV84" i="8" s="1"/>
  <c r="AV82" i="8" a="1"/>
  <c r="AV82" i="8" s="1"/>
  <c r="AV36" i="8" a="1"/>
  <c r="AV36" i="8" s="1"/>
  <c r="AV34" i="8" a="1"/>
  <c r="AV34" i="8" s="1"/>
  <c r="AV155" i="8" a="1"/>
  <c r="AV155" i="8" s="1"/>
  <c r="AV116" i="8" a="1"/>
  <c r="AV116" i="8" s="1"/>
  <c r="AV39" i="8" a="1"/>
  <c r="AV39" i="8" s="1"/>
  <c r="AV157" i="8" a="1"/>
  <c r="AV157" i="8" s="1"/>
  <c r="AV115" i="8" a="1"/>
  <c r="AV115" i="8" s="1"/>
  <c r="AV32" i="8" a="1"/>
  <c r="AV32" i="8" s="1"/>
  <c r="AV24" i="8" a="1"/>
  <c r="AV24" i="8" s="1"/>
  <c r="AV20" i="8" a="1"/>
  <c r="AV20" i="8" s="1"/>
  <c r="AV118" i="8" a="1"/>
  <c r="AV118" i="8" s="1"/>
  <c r="AV37" i="8" a="1"/>
  <c r="AV37" i="8" s="1"/>
  <c r="AV27" i="8" a="1"/>
  <c r="AV27" i="8" s="1"/>
  <c r="AX57" i="8" a="1"/>
  <c r="AX57"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116" i="8" a="1"/>
  <c r="AX116" i="8" s="1"/>
  <c r="AX77" i="8" a="1"/>
  <c r="AX77" i="8" s="1"/>
  <c r="AX71" i="8" a="1"/>
  <c r="AX71" i="8" s="1"/>
  <c r="AX53" i="8" a="1"/>
  <c r="AX53" i="8" s="1"/>
  <c r="AX48" i="8" a="1"/>
  <c r="AX48" i="8" s="1"/>
  <c r="AX44" i="8" a="1"/>
  <c r="AX44"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68" i="8" a="1"/>
  <c r="AX68" i="8" s="1"/>
  <c r="AX59" i="8" a="1"/>
  <c r="AX59" i="8" s="1"/>
  <c r="AX41" i="8" a="1"/>
  <c r="AX41" i="8" s="1"/>
  <c r="AX37" i="8" a="1"/>
  <c r="AX37" i="8" s="1"/>
  <c r="D51" i="5" s="1"/>
  <c r="AX118" i="8" a="1"/>
  <c r="AX118" i="8" s="1"/>
  <c r="AX110" i="8" a="1"/>
  <c r="AX110" i="8" s="1"/>
  <c r="AX106" i="8" a="1"/>
  <c r="AX106" i="8" s="1"/>
  <c r="AX102" i="8" a="1"/>
  <c r="AX102" i="8" s="1"/>
  <c r="AX98" i="8" a="1"/>
  <c r="AX98" i="8" s="1"/>
  <c r="AX94" i="8" a="1"/>
  <c r="AX94" i="8" s="1"/>
  <c r="AX90" i="8" a="1"/>
  <c r="AX90" i="8" s="1"/>
  <c r="AX86" i="8" a="1"/>
  <c r="AX86" i="8" s="1"/>
  <c r="AX78" i="8" a="1"/>
  <c r="AX78" i="8" s="1"/>
  <c r="AX73" i="8" a="1"/>
  <c r="AX73" i="8" s="1"/>
  <c r="AX66" i="8" a="1"/>
  <c r="AX66" i="8" s="1"/>
  <c r="AX65" i="8" a="1"/>
  <c r="AX65" i="8" s="1"/>
  <c r="AX55" i="8" a="1"/>
  <c r="AX55" i="8" s="1"/>
  <c r="AX46" i="8" a="1"/>
  <c r="AX46" i="8" s="1"/>
  <c r="AX30" i="8" a="1"/>
  <c r="AX30" i="8" s="1"/>
  <c r="D44" i="5" s="1"/>
  <c r="AX21" i="8" a="1"/>
  <c r="AX21" i="8" s="1"/>
  <c r="D35" i="5" s="1"/>
  <c r="AX16" i="8" a="1"/>
  <c r="AX16" i="8" s="1"/>
  <c r="D30" i="5" s="1"/>
  <c r="AX14" i="8" a="1"/>
  <c r="AX14" i="8" s="1"/>
  <c r="D28" i="5" s="1"/>
  <c r="AX54" i="8" a="1"/>
  <c r="AX54" i="8" s="1"/>
  <c r="AX51" i="8" a="1"/>
  <c r="AX51" i="8" s="1"/>
  <c r="AX49" i="8" a="1"/>
  <c r="AX49" i="8" s="1"/>
  <c r="AX43" i="8" a="1"/>
  <c r="AX43" i="8" s="1"/>
  <c r="AX35" i="8" a="1"/>
  <c r="AX35" i="8" s="1"/>
  <c r="D49" i="5" s="1"/>
  <c r="AX33" i="8" a="1"/>
  <c r="AX33" i="8" s="1"/>
  <c r="D47" i="5" s="1"/>
  <c r="AX25" i="8" a="1"/>
  <c r="AX25" i="8" s="1"/>
  <c r="D39" i="5" s="1"/>
  <c r="AX6" i="8" a="1"/>
  <c r="AX6" i="8" s="1"/>
  <c r="D20" i="5" s="1"/>
  <c r="AV7" i="8" a="1"/>
  <c r="AV7" i="8" s="1"/>
  <c r="BD7" i="8" a="1"/>
  <c r="BD7" i="8" s="1"/>
  <c r="AV16" i="8" a="1"/>
  <c r="AV16" i="8" s="1"/>
  <c r="AV10" i="8" a="1"/>
  <c r="AV10" i="8" s="1"/>
  <c r="AV13" i="8" a="1"/>
  <c r="AV13" i="8" s="1"/>
  <c r="AX7" i="8" a="1"/>
  <c r="AX7" i="8" s="1"/>
  <c r="D21" i="5" s="1"/>
  <c r="AV8" i="8" a="1"/>
  <c r="AV8" i="8" s="1"/>
  <c r="AX10" i="8" a="1"/>
  <c r="AX10" i="8" s="1"/>
  <c r="D24" i="5" s="1"/>
  <c r="AV12" i="8" a="1"/>
  <c r="AV12" i="8" s="1"/>
  <c r="AX13" i="8" a="1"/>
  <c r="AX13" i="8" s="1"/>
  <c r="D27" i="5" s="1"/>
  <c r="AV22" i="8" a="1"/>
  <c r="AV22" i="8" s="1"/>
  <c r="AX29" i="8" a="1"/>
  <c r="AX29" i="8" s="1"/>
  <c r="D43" i="5" s="1"/>
  <c r="AV31" i="8" a="1"/>
  <c r="AV31" i="8" s="1"/>
  <c r="AV33" i="8" a="1"/>
  <c r="AV33" i="8" s="1"/>
  <c r="AX74" i="8" a="1"/>
  <c r="AX74" i="8" s="1"/>
  <c r="AV91" i="8" a="1"/>
  <c r="AV91" i="8" s="1"/>
  <c r="AV99" i="8" a="1"/>
  <c r="AV99" i="8" s="1"/>
  <c r="AV107" i="8" a="1"/>
  <c r="AV107" i="8" s="1"/>
  <c r="AV114" i="8" a="1"/>
  <c r="AV114" i="8" s="1"/>
  <c r="AV117" i="8" a="1"/>
  <c r="AV117" i="8" s="1"/>
  <c r="AV125" i="8" a="1"/>
  <c r="AV125" i="8" s="1"/>
  <c r="AV28" i="8" a="1"/>
  <c r="AV28" i="8" s="1"/>
  <c r="AX114" i="8" a="1"/>
  <c r="AX114" i="8" s="1"/>
  <c r="AV127" i="8" a="1"/>
  <c r="AV127" i="8" s="1"/>
  <c r="AX15" i="8" a="1"/>
  <c r="AX15" i="8" s="1"/>
  <c r="D29" i="5" s="1"/>
  <c r="AX22" i="8" a="1"/>
  <c r="AX22" i="8" s="1"/>
  <c r="D36" i="5" s="1"/>
  <c r="AV23" i="8" a="1"/>
  <c r="AV23" i="8" s="1"/>
  <c r="AX27" i="8" a="1"/>
  <c r="AX27" i="8" s="1"/>
  <c r="D41" i="5" s="1"/>
  <c r="AX31" i="8" a="1"/>
  <c r="AX31" i="8" s="1"/>
  <c r="D45" i="5" s="1"/>
  <c r="AX61" i="8" a="1"/>
  <c r="AX61" i="8" s="1"/>
  <c r="AX63" i="8" a="1"/>
  <c r="AX63" i="8" s="1"/>
  <c r="AV111" i="8" a="1"/>
  <c r="AV111" i="8" s="1"/>
  <c r="AV119" i="8" a="1"/>
  <c r="AV119" i="8" s="1"/>
  <c r="AV129" i="8" a="1"/>
  <c r="AV129" i="8" s="1"/>
  <c r="AV6" i="8" a="1"/>
  <c r="AV6" i="8" s="1"/>
  <c r="BK7" i="8" a="1"/>
  <c r="BK7" i="8" s="1"/>
  <c r="AX9" i="8" a="1"/>
  <c r="AX9" i="8" s="1"/>
  <c r="D23" i="5" s="1"/>
  <c r="AV11" i="8" a="1"/>
  <c r="AV11" i="8" s="1"/>
  <c r="AV14" i="8" a="1"/>
  <c r="AV14" i="8" s="1"/>
  <c r="AX17" i="8" a="1"/>
  <c r="AX17" i="8" s="1"/>
  <c r="D31" i="5" s="1"/>
  <c r="AX20" i="8" a="1"/>
  <c r="AX20" i="8" s="1"/>
  <c r="D34" i="5" s="1"/>
  <c r="AV26" i="8" a="1"/>
  <c r="AV26" i="8" s="1"/>
  <c r="AX28" i="8" a="1"/>
  <c r="AX28" i="8" s="1"/>
  <c r="D42" i="5" s="1"/>
  <c r="AX32" i="8" a="1"/>
  <c r="AX32" i="8" s="1"/>
  <c r="D46" i="5" s="1"/>
  <c r="AX42" i="8" a="1"/>
  <c r="AX42" i="8" s="1"/>
  <c r="AX47" i="8" a="1"/>
  <c r="AX47" i="8" s="1"/>
  <c r="AX56" i="8" a="1"/>
  <c r="AX56" i="8" s="1"/>
  <c r="AX58" i="8" a="1"/>
  <c r="AX58" i="8" s="1"/>
  <c r="AX75" i="8" a="1"/>
  <c r="AX75" i="8" s="1"/>
  <c r="AX82" i="8" a="1"/>
  <c r="AX82" i="8" s="1"/>
  <c r="AX84" i="8" a="1"/>
  <c r="AX84" i="8" s="1"/>
  <c r="AV90" i="8" a="1"/>
  <c r="AV90" i="8" s="1"/>
  <c r="AX92" i="8" a="1"/>
  <c r="AX92" i="8" s="1"/>
  <c r="AV98" i="8" a="1"/>
  <c r="AV98" i="8" s="1"/>
  <c r="AX100" i="8" a="1"/>
  <c r="AX100" i="8" s="1"/>
  <c r="AV106" i="8" a="1"/>
  <c r="AV106" i="8" s="1"/>
  <c r="AX108" i="8" a="1"/>
  <c r="AX108" i="8" s="1"/>
  <c r="AV131" i="8" a="1"/>
  <c r="AV131" i="8" s="1"/>
  <c r="AK22" i="8"/>
  <c r="AX23" i="8" a="1"/>
  <c r="AX23" i="8" s="1"/>
  <c r="D37" i="5" s="1"/>
  <c r="AH28" i="8"/>
  <c r="AX34" i="8" a="1"/>
  <c r="AX34" i="8" s="1"/>
  <c r="D48" i="5" s="1"/>
  <c r="AX36" i="8" a="1"/>
  <c r="AX36" i="8" s="1"/>
  <c r="D50" i="5" s="1"/>
  <c r="AX39" i="8" a="1"/>
  <c r="AX39" i="8" s="1"/>
  <c r="AX45" i="8" a="1"/>
  <c r="AX45" i="8" s="1"/>
  <c r="AL60" i="8"/>
  <c r="AX70" i="8" a="1"/>
  <c r="AX70" i="8" s="1"/>
  <c r="AL72" i="8"/>
  <c r="AX81" i="8" a="1"/>
  <c r="AX81" i="8" s="1"/>
  <c r="AV87" i="8" a="1"/>
  <c r="AV87" i="8" s="1"/>
  <c r="AV95" i="8" a="1"/>
  <c r="AV95" i="8" s="1"/>
  <c r="AV103" i="8" a="1"/>
  <c r="AV103" i="8" s="1"/>
  <c r="AK105" i="8"/>
  <c r="AX112" i="8" a="1"/>
  <c r="AX112" i="8" s="1"/>
  <c r="AV133" i="8" a="1"/>
  <c r="AV133" i="8" s="1"/>
  <c r="J9" i="7"/>
  <c r="O17" i="3" s="1"/>
  <c r="Z12" i="7"/>
  <c r="T21" i="4" s="1"/>
  <c r="X21" i="4" s="1"/>
  <c r="Y12" i="7"/>
  <c r="Z21" i="4" s="1"/>
  <c r="U9" i="7"/>
  <c r="S18" i="4" s="1"/>
  <c r="Y18" i="4" s="1"/>
  <c r="W22" i="7"/>
  <c r="J22" i="7" s="1"/>
  <c r="O30" i="3" s="1"/>
  <c r="Z26" i="7"/>
  <c r="T35" i="4" s="1"/>
  <c r="X35" i="4" s="1"/>
  <c r="X9" i="7"/>
  <c r="F11" i="7"/>
  <c r="E19" i="3" s="1"/>
  <c r="AB19" i="3" s="1"/>
  <c r="J12" i="7"/>
  <c r="O20" i="3" s="1"/>
  <c r="F13" i="7"/>
  <c r="E21" i="3" s="1"/>
  <c r="AD21" i="3" s="1"/>
  <c r="H15" i="7"/>
  <c r="M23" i="3" s="1"/>
  <c r="X16" i="7"/>
  <c r="Z16" i="7" s="1"/>
  <c r="T25" i="4" s="1"/>
  <c r="X25" i="4" s="1"/>
  <c r="G17" i="7"/>
  <c r="L25" i="3" s="1"/>
  <c r="I18" i="7"/>
  <c r="N26" i="3" s="1"/>
  <c r="X18" i="7"/>
  <c r="W18" i="7"/>
  <c r="F21" i="7"/>
  <c r="E29" i="3" s="1"/>
  <c r="AD29" i="3" s="1"/>
  <c r="M23" i="7"/>
  <c r="R31" i="3" s="1"/>
  <c r="G24" i="7"/>
  <c r="L32" i="3" s="1"/>
  <c r="Y24" i="7"/>
  <c r="Z33" i="4" s="1"/>
  <c r="K25" i="7"/>
  <c r="P33" i="3" s="1"/>
  <c r="Y25" i="7"/>
  <c r="Z25" i="7"/>
  <c r="T34" i="4" s="1"/>
  <c r="X34" i="4" s="1"/>
  <c r="I28" i="7"/>
  <c r="N36" i="3" s="1"/>
  <c r="G38" i="7"/>
  <c r="K23" i="2" s="1"/>
  <c r="Y32" i="7"/>
  <c r="Z41" i="4" s="1"/>
  <c r="Y29" i="7"/>
  <c r="Z38" i="4" s="1"/>
  <c r="Y27" i="7"/>
  <c r="Z36" i="4" s="1"/>
  <c r="Y34" i="7"/>
  <c r="L34" i="7" s="1"/>
  <c r="Q42" i="3" s="1"/>
  <c r="Y31" i="7"/>
  <c r="W11" i="7"/>
  <c r="G36" i="7"/>
  <c r="L44" i="3" s="1"/>
  <c r="H33" i="7"/>
  <c r="M41" i="3" s="1"/>
  <c r="K32" i="7"/>
  <c r="P40" i="3" s="1"/>
  <c r="F31" i="7"/>
  <c r="E39" i="3" s="1"/>
  <c r="AC39" i="3" s="1"/>
  <c r="I30" i="7"/>
  <c r="N38" i="3" s="1"/>
  <c r="L29" i="7"/>
  <c r="Q37" i="3" s="1"/>
  <c r="G28" i="7"/>
  <c r="L36" i="3" s="1"/>
  <c r="J27" i="7"/>
  <c r="O35" i="3" s="1"/>
  <c r="F36" i="7"/>
  <c r="E44" i="3" s="1"/>
  <c r="I35" i="7"/>
  <c r="N43" i="3" s="1"/>
  <c r="G33" i="7"/>
  <c r="L41" i="3" s="1"/>
  <c r="J32" i="7"/>
  <c r="O40" i="3" s="1"/>
  <c r="M31" i="7"/>
  <c r="R39" i="3" s="1"/>
  <c r="H30" i="7"/>
  <c r="M38" i="3" s="1"/>
  <c r="K29" i="7"/>
  <c r="P37" i="3" s="1"/>
  <c r="F28" i="7"/>
  <c r="E36" i="3" s="1"/>
  <c r="I27" i="7"/>
  <c r="N35" i="3" s="1"/>
  <c r="G25" i="7"/>
  <c r="L33" i="3" s="1"/>
  <c r="J24" i="7"/>
  <c r="O32" i="3" s="1"/>
  <c r="H35" i="7"/>
  <c r="M43" i="3" s="1"/>
  <c r="F33" i="7"/>
  <c r="E41" i="3" s="1"/>
  <c r="I32" i="7"/>
  <c r="N40" i="3" s="1"/>
  <c r="G30" i="7"/>
  <c r="L38" i="3" s="1"/>
  <c r="J29" i="7"/>
  <c r="O37" i="3" s="1"/>
  <c r="H27" i="7"/>
  <c r="M35" i="3" s="1"/>
  <c r="F25" i="7"/>
  <c r="E33" i="3" s="1"/>
  <c r="Z33" i="3" s="1"/>
  <c r="I24" i="7"/>
  <c r="N32" i="3" s="1"/>
  <c r="L23" i="7"/>
  <c r="Q31" i="3" s="1"/>
  <c r="G22" i="7"/>
  <c r="L30" i="3" s="1"/>
  <c r="J34" i="7"/>
  <c r="O42" i="3" s="1"/>
  <c r="K31" i="7"/>
  <c r="P39" i="3" s="1"/>
  <c r="K30" i="7"/>
  <c r="P38" i="3" s="1"/>
  <c r="M29" i="7"/>
  <c r="R37" i="3" s="1"/>
  <c r="K27" i="7"/>
  <c r="P35" i="3" s="1"/>
  <c r="J26" i="7"/>
  <c r="O34" i="3" s="1"/>
  <c r="K24" i="7"/>
  <c r="P32" i="3" s="1"/>
  <c r="H23" i="7"/>
  <c r="M31" i="3" s="1"/>
  <c r="H22" i="7"/>
  <c r="M30" i="3" s="1"/>
  <c r="J21" i="7"/>
  <c r="O29" i="3" s="1"/>
  <c r="H19" i="7"/>
  <c r="M27" i="3" s="1"/>
  <c r="K18" i="7"/>
  <c r="P26" i="3" s="1"/>
  <c r="K35" i="7"/>
  <c r="P43" i="3" s="1"/>
  <c r="I34" i="7"/>
  <c r="N42" i="3" s="1"/>
  <c r="J33" i="7"/>
  <c r="O41" i="3" s="1"/>
  <c r="H32" i="7"/>
  <c r="M40" i="3" s="1"/>
  <c r="J31" i="7"/>
  <c r="O39" i="3" s="1"/>
  <c r="J30" i="7"/>
  <c r="O38" i="3" s="1"/>
  <c r="I29" i="7"/>
  <c r="N37" i="3" s="1"/>
  <c r="G27" i="7"/>
  <c r="L35" i="3" s="1"/>
  <c r="I26" i="7"/>
  <c r="N34" i="3" s="1"/>
  <c r="G35" i="7"/>
  <c r="L43" i="3" s="1"/>
  <c r="H34" i="7"/>
  <c r="M42" i="3" s="1"/>
  <c r="I33" i="7"/>
  <c r="N41" i="3" s="1"/>
  <c r="I36" i="7"/>
  <c r="N44" i="3" s="1"/>
  <c r="H36" i="7"/>
  <c r="M44" i="3" s="1"/>
  <c r="F34" i="7"/>
  <c r="E42" i="3" s="1"/>
  <c r="AB42" i="3" s="1"/>
  <c r="G31" i="7"/>
  <c r="L39" i="3" s="1"/>
  <c r="J25" i="7"/>
  <c r="O33" i="3" s="1"/>
  <c r="K23" i="7"/>
  <c r="P31" i="3" s="1"/>
  <c r="K22" i="7"/>
  <c r="P30" i="3" s="1"/>
  <c r="K19" i="7"/>
  <c r="P27" i="3" s="1"/>
  <c r="F18" i="7"/>
  <c r="E26" i="3" s="1"/>
  <c r="AA26" i="3" s="1"/>
  <c r="I17" i="7"/>
  <c r="N25" i="3" s="1"/>
  <c r="G15" i="7"/>
  <c r="L23" i="3" s="1"/>
  <c r="J14" i="7"/>
  <c r="O22" i="3" s="1"/>
  <c r="M13" i="7"/>
  <c r="R21" i="3" s="1"/>
  <c r="H12" i="7"/>
  <c r="M20" i="3" s="1"/>
  <c r="K11" i="7"/>
  <c r="P19" i="3" s="1"/>
  <c r="F10" i="7"/>
  <c r="E18" i="3" s="1"/>
  <c r="AB18" i="3" s="1"/>
  <c r="I9" i="7"/>
  <c r="N17" i="3" s="1"/>
  <c r="M30" i="7"/>
  <c r="R38" i="3" s="1"/>
  <c r="I25" i="7"/>
  <c r="N33" i="3" s="1"/>
  <c r="J23" i="7"/>
  <c r="O31" i="3" s="1"/>
  <c r="G20" i="7"/>
  <c r="L28" i="3" s="1"/>
  <c r="J19" i="7"/>
  <c r="O27" i="3" s="1"/>
  <c r="H17" i="7"/>
  <c r="M25" i="3" s="1"/>
  <c r="F15" i="7"/>
  <c r="E23" i="3" s="1"/>
  <c r="AC23" i="3" s="1"/>
  <c r="I14" i="7"/>
  <c r="N22" i="3" s="1"/>
  <c r="G12" i="7"/>
  <c r="L20" i="3" s="1"/>
  <c r="H25" i="7"/>
  <c r="M33" i="3" s="1"/>
  <c r="I23" i="7"/>
  <c r="N31" i="3" s="1"/>
  <c r="I22" i="7"/>
  <c r="N30" i="3" s="1"/>
  <c r="K21" i="7"/>
  <c r="P29" i="3" s="1"/>
  <c r="T81" i="7"/>
  <c r="T78" i="7"/>
  <c r="T79" i="7"/>
  <c r="V78" i="7"/>
  <c r="AH5" i="8" s="1"/>
  <c r="AH105" i="8" s="1"/>
  <c r="V81" i="7"/>
  <c r="AK5" i="8" s="1"/>
  <c r="AK109" i="8" s="1"/>
  <c r="X8" i="7"/>
  <c r="Z8" i="7" s="1"/>
  <c r="T17" i="4" s="1"/>
  <c r="X17" i="4" s="1"/>
  <c r="G10" i="7"/>
  <c r="L18" i="3" s="1"/>
  <c r="G11" i="7"/>
  <c r="L19" i="3" s="1"/>
  <c r="K12" i="7"/>
  <c r="P20" i="3" s="1"/>
  <c r="G13" i="7"/>
  <c r="L21" i="3" s="1"/>
  <c r="I15" i="7"/>
  <c r="N23" i="3" s="1"/>
  <c r="Y16" i="7"/>
  <c r="J17" i="7"/>
  <c r="O25" i="3" s="1"/>
  <c r="J18" i="7"/>
  <c r="O26" i="3" s="1"/>
  <c r="Y19" i="7"/>
  <c r="Z28" i="4" s="1"/>
  <c r="G21" i="7"/>
  <c r="L29" i="3" s="1"/>
  <c r="H24" i="7"/>
  <c r="M32" i="3" s="1"/>
  <c r="I31" i="7"/>
  <c r="N39" i="3" s="1"/>
  <c r="F8" i="7"/>
  <c r="E16" i="3" s="1"/>
  <c r="F9" i="7"/>
  <c r="E17" i="3" s="1"/>
  <c r="H10" i="7"/>
  <c r="M18" i="3" s="1"/>
  <c r="H11" i="7"/>
  <c r="M19" i="3" s="1"/>
  <c r="H13" i="7"/>
  <c r="M21" i="3" s="1"/>
  <c r="Y14" i="7"/>
  <c r="K17" i="7"/>
  <c r="P25" i="3" s="1"/>
  <c r="W17" i="7"/>
  <c r="H21" i="7"/>
  <c r="M29" i="3" s="1"/>
  <c r="F29" i="7"/>
  <c r="E37" i="3" s="1"/>
  <c r="AE37" i="3" s="1"/>
  <c r="F32" i="7"/>
  <c r="E40" i="3" s="1"/>
  <c r="C40" i="3" s="1"/>
  <c r="G8" i="7"/>
  <c r="L16" i="3" s="1"/>
  <c r="G9" i="7"/>
  <c r="L17" i="3" s="1"/>
  <c r="I10" i="7"/>
  <c r="N18" i="3" s="1"/>
  <c r="I11" i="7"/>
  <c r="N19" i="3" s="1"/>
  <c r="I13" i="7"/>
  <c r="N21" i="3" s="1"/>
  <c r="K15" i="7"/>
  <c r="P23" i="3" s="1"/>
  <c r="F16" i="7"/>
  <c r="E24" i="3" s="1"/>
  <c r="I21" i="7"/>
  <c r="N29" i="3" s="1"/>
  <c r="U26" i="7"/>
  <c r="X26" i="7"/>
  <c r="K26" i="7" s="1"/>
  <c r="P34" i="3" s="1"/>
  <c r="F27" i="7"/>
  <c r="E35" i="3" s="1"/>
  <c r="AB35" i="3" s="1"/>
  <c r="G29" i="7"/>
  <c r="L37" i="3" s="1"/>
  <c r="G32" i="7"/>
  <c r="L40" i="3" s="1"/>
  <c r="F35" i="7"/>
  <c r="E43" i="3" s="1"/>
  <c r="W15" i="7"/>
  <c r="J15" i="7" s="1"/>
  <c r="O23" i="3" s="1"/>
  <c r="U20" i="7"/>
  <c r="J8" i="7"/>
  <c r="O16" i="3" s="1"/>
  <c r="U8" i="7"/>
  <c r="R27" i="7" s="1"/>
  <c r="X10" i="7"/>
  <c r="K10" i="7" s="1"/>
  <c r="P18" i="3" s="1"/>
  <c r="F12" i="7"/>
  <c r="E20" i="3" s="1"/>
  <c r="AC20" i="3" s="1"/>
  <c r="Y13" i="7"/>
  <c r="H14" i="7"/>
  <c r="M22" i="3" s="1"/>
  <c r="I16" i="7"/>
  <c r="N24" i="3" s="1"/>
  <c r="G18" i="7"/>
  <c r="L26" i="3" s="1"/>
  <c r="G19" i="7"/>
  <c r="L27" i="3" s="1"/>
  <c r="J20" i="7"/>
  <c r="O28" i="3" s="1"/>
  <c r="Y20" i="7"/>
  <c r="F22" i="7"/>
  <c r="E30" i="3" s="1"/>
  <c r="AE30" i="3" s="1"/>
  <c r="F23" i="7"/>
  <c r="E31" i="3" s="1"/>
  <c r="H26" i="7"/>
  <c r="M34" i="3" s="1"/>
  <c r="J13" i="7"/>
  <c r="O21" i="3" s="1"/>
  <c r="U31" i="7"/>
  <c r="S40" i="4" s="1"/>
  <c r="Y40" i="4" s="1"/>
  <c r="I38" i="7"/>
  <c r="M23" i="2" s="1"/>
  <c r="W10" i="7"/>
  <c r="I12" i="7"/>
  <c r="N20" i="3" s="1"/>
  <c r="K14" i="7"/>
  <c r="P22" i="3" s="1"/>
  <c r="J16" i="7"/>
  <c r="O24" i="3" s="1"/>
  <c r="F17" i="7"/>
  <c r="E25" i="3" s="1"/>
  <c r="Z25" i="3" s="1"/>
  <c r="H18" i="7"/>
  <c r="M26" i="3" s="1"/>
  <c r="I19" i="7"/>
  <c r="N27" i="3" s="1"/>
  <c r="Z19" i="7"/>
  <c r="T28" i="4" s="1"/>
  <c r="X28" i="4" s="1"/>
  <c r="K20" i="7"/>
  <c r="P28" i="3" s="1"/>
  <c r="G23" i="7"/>
  <c r="L31" i="3" s="1"/>
  <c r="F24" i="7"/>
  <c r="E32" i="3" s="1"/>
  <c r="H28" i="7"/>
  <c r="M36" i="3" s="1"/>
  <c r="F30" i="7"/>
  <c r="E38" i="3" s="1"/>
  <c r="AA38" i="3" s="1"/>
  <c r="U34" i="7"/>
  <c r="X34" i="7"/>
  <c r="Z34" i="7" s="1"/>
  <c r="M34" i="7" s="1"/>
  <c r="R42" i="3" s="1"/>
  <c r="Y33" i="7"/>
  <c r="L33" i="7" s="1"/>
  <c r="Q41" i="3" s="1"/>
  <c r="T77" i="7"/>
  <c r="U5" i="8" s="1"/>
  <c r="U35" i="8" s="1"/>
  <c r="V77" i="7"/>
  <c r="AG5" i="8" s="1"/>
  <c r="AG997" i="8" s="1"/>
  <c r="V79" i="7"/>
  <c r="AI5" i="8" s="1"/>
  <c r="AI23" i="8" s="1"/>
  <c r="V80" i="7"/>
  <c r="AJ5" i="8" s="1"/>
  <c r="AJ50" i="8" s="1"/>
  <c r="T80" i="7"/>
  <c r="V82" i="7"/>
  <c r="AL5" i="8" s="1"/>
  <c r="AL30" i="8" s="1"/>
  <c r="W35" i="7"/>
  <c r="X36" i="7"/>
  <c r="K36" i="7" s="1"/>
  <c r="P44" i="3" s="1"/>
  <c r="W36" i="7"/>
  <c r="Z27" i="7"/>
  <c r="T36" i="4" s="1"/>
  <c r="X36" i="4" s="1"/>
  <c r="X28" i="7"/>
  <c r="K28" i="7" s="1"/>
  <c r="P36" i="3" s="1"/>
  <c r="W28" i="7"/>
  <c r="Z30" i="7"/>
  <c r="T39" i="4" s="1"/>
  <c r="X39" i="4" s="1"/>
  <c r="Y30" i="7"/>
  <c r="X33" i="7"/>
  <c r="K33" i="7" s="1"/>
  <c r="P41" i="3" s="1"/>
  <c r="T82" i="7"/>
  <c r="C42" i="3"/>
  <c r="AA44" i="3"/>
  <c r="Z31" i="3"/>
  <c r="AD22" i="3"/>
  <c r="AA27" i="3"/>
  <c r="AE39" i="3"/>
  <c r="Z42" i="3"/>
  <c r="AE22" i="3"/>
  <c r="AC28" i="3"/>
  <c r="AA34" i="3"/>
  <c r="AC36" i="3"/>
  <c r="AE38" i="3"/>
  <c r="AA42" i="3"/>
  <c r="AC44" i="3"/>
  <c r="Z23" i="3"/>
  <c r="AC22" i="3"/>
  <c r="Z27" i="3"/>
  <c r="AA19" i="3"/>
  <c r="Z26" i="3"/>
  <c r="Z34" i="3"/>
  <c r="AC19" i="3"/>
  <c r="C23" i="3"/>
  <c r="AC27" i="3"/>
  <c r="AD28" i="3"/>
  <c r="AB34" i="3"/>
  <c r="AC35" i="3"/>
  <c r="AD44" i="3"/>
  <c r="AA39" i="3"/>
  <c r="AA30" i="3"/>
  <c r="AB31" i="3"/>
  <c r="C44" i="3"/>
  <c r="Z22" i="3"/>
  <c r="AG18" i="2"/>
  <c r="AD21" i="2"/>
  <c r="AG19" i="2"/>
  <c r="AE21" i="2"/>
  <c r="AC16" i="2"/>
  <c r="AB17" i="2"/>
  <c r="AG20" i="2"/>
  <c r="AF21" i="2"/>
  <c r="AG17" i="2"/>
  <c r="AB18" i="2"/>
  <c r="AE16" i="2"/>
  <c r="AD17" i="2"/>
  <c r="AC18" i="2"/>
  <c r="AB19" i="2"/>
  <c r="AF16" i="2"/>
  <c r="AE17" i="2"/>
  <c r="AC19" i="2"/>
  <c r="AB20" i="2"/>
  <c r="AB21" i="2"/>
  <c r="T23" i="4" l="1"/>
  <c r="X23" i="4" s="1"/>
  <c r="M14" i="7"/>
  <c r="R22" i="3" s="1"/>
  <c r="AA22" i="3" s="1"/>
  <c r="Z29" i="3"/>
  <c r="AA18" i="3"/>
  <c r="AC38" i="3"/>
  <c r="R35" i="7"/>
  <c r="AC31" i="3"/>
  <c r="AK97" i="8"/>
  <c r="U71" i="8"/>
  <c r="AD23" i="3"/>
  <c r="M12" i="7"/>
  <c r="R20" i="3" s="1"/>
  <c r="AD38" i="3"/>
  <c r="Z9" i="7"/>
  <c r="T18" i="4" s="1"/>
  <c r="X18" i="4" s="1"/>
  <c r="Y9" i="7"/>
  <c r="Z18" i="4" s="1"/>
  <c r="AH96" i="8"/>
  <c r="AJ15" i="8"/>
  <c r="AH115" i="8"/>
  <c r="AA28" i="3"/>
  <c r="Z38" i="3"/>
  <c r="AE21" i="3"/>
  <c r="AY104" i="8"/>
  <c r="C28" i="3"/>
  <c r="AJ102" i="8"/>
  <c r="AJ94" i="8"/>
  <c r="AJ110" i="8"/>
  <c r="Z37" i="3"/>
  <c r="L12" i="7"/>
  <c r="Q20" i="3" s="1"/>
  <c r="H31" i="7"/>
  <c r="M39" i="3" s="1"/>
  <c r="AJ86" i="8"/>
  <c r="AH70" i="8"/>
  <c r="BA12" i="8"/>
  <c r="AE28" i="3"/>
  <c r="AH97" i="8"/>
  <c r="U82" i="8"/>
  <c r="AI68" i="8"/>
  <c r="AL40" i="8"/>
  <c r="AG37" i="8"/>
  <c r="AG32" i="8"/>
  <c r="AG186" i="8"/>
  <c r="AG118" i="8"/>
  <c r="AG157" i="8"/>
  <c r="AG182" i="8"/>
  <c r="AG265" i="8"/>
  <c r="AG146" i="8"/>
  <c r="AG280" i="8"/>
  <c r="AG245" i="8"/>
  <c r="AG180" i="8"/>
  <c r="AG311" i="8"/>
  <c r="AG339" i="8"/>
  <c r="AG320" i="8"/>
  <c r="AG283" i="8"/>
  <c r="AG357" i="8"/>
  <c r="AG444" i="8"/>
  <c r="AG491" i="8"/>
  <c r="AG508" i="8"/>
  <c r="AG453" i="8"/>
  <c r="AG472" i="8"/>
  <c r="AG531" i="8"/>
  <c r="AG655" i="8"/>
  <c r="AG552" i="8"/>
  <c r="AG649" i="8"/>
  <c r="AG550" i="8"/>
  <c r="AG664" i="8"/>
  <c r="AG625" i="8"/>
  <c r="AG733" i="8"/>
  <c r="AG774" i="8"/>
  <c r="AG698" i="8"/>
  <c r="AG758" i="8"/>
  <c r="AG776" i="8"/>
  <c r="AG680" i="8"/>
  <c r="AG756" i="8"/>
  <c r="AG841" i="8"/>
  <c r="AG870" i="8"/>
  <c r="AG802" i="8"/>
  <c r="AG850" i="8"/>
  <c r="AG927" i="8"/>
  <c r="AG951" i="8"/>
  <c r="AG954" i="8"/>
  <c r="AG971" i="8"/>
  <c r="AG970" i="8"/>
  <c r="AK73" i="8"/>
  <c r="AG40" i="8"/>
  <c r="AK98" i="8"/>
  <c r="AH25" i="8"/>
  <c r="AH104" i="8"/>
  <c r="AL68" i="8"/>
  <c r="AL55" i="8"/>
  <c r="U27" i="8"/>
  <c r="AL81" i="8"/>
  <c r="AI65" i="8"/>
  <c r="AL39" i="8"/>
  <c r="AG49" i="8"/>
  <c r="AG86" i="8"/>
  <c r="AG206" i="8"/>
  <c r="AG170" i="8"/>
  <c r="AG231" i="8"/>
  <c r="AG193" i="8"/>
  <c r="AG281" i="8"/>
  <c r="AG189" i="8"/>
  <c r="AG288" i="8"/>
  <c r="AG315" i="8"/>
  <c r="AG200" i="8"/>
  <c r="AG312" i="8"/>
  <c r="AG350" i="8"/>
  <c r="AG351" i="8"/>
  <c r="AG287" i="8"/>
  <c r="AG365" i="8"/>
  <c r="AG467" i="8"/>
  <c r="AG387" i="8"/>
  <c r="AG487" i="8"/>
  <c r="AG473" i="8"/>
  <c r="AG476" i="8"/>
  <c r="AG640" i="8"/>
  <c r="AG533" i="8"/>
  <c r="AG556" i="8"/>
  <c r="AG580" i="8"/>
  <c r="AG570" i="8"/>
  <c r="AG685" i="8"/>
  <c r="AG650" i="8"/>
  <c r="AG645" i="8"/>
  <c r="AG663" i="8"/>
  <c r="AG709" i="8"/>
  <c r="AG797" i="8"/>
  <c r="AG781" i="8"/>
  <c r="AG688" i="8"/>
  <c r="AG780" i="8"/>
  <c r="AG848" i="8"/>
  <c r="AG823" i="8"/>
  <c r="AG830" i="8"/>
  <c r="AG858" i="8"/>
  <c r="AG935" i="8"/>
  <c r="AG901" i="8"/>
  <c r="AG964" i="8"/>
  <c r="AG998" i="8"/>
  <c r="AG973" i="8"/>
  <c r="AL66" i="8"/>
  <c r="AL37" i="8"/>
  <c r="AL87" i="8"/>
  <c r="AL79" i="8"/>
  <c r="U37" i="8"/>
  <c r="AG119" i="8"/>
  <c r="AG90" i="8"/>
  <c r="AG54" i="8"/>
  <c r="AG201" i="8"/>
  <c r="AG243" i="8"/>
  <c r="AG227" i="8"/>
  <c r="AG289" i="8"/>
  <c r="AG205" i="8"/>
  <c r="AG269" i="8"/>
  <c r="AG316" i="8"/>
  <c r="AG250" i="8"/>
  <c r="AG343" i="8"/>
  <c r="AG355" i="8"/>
  <c r="AG362" i="8"/>
  <c r="AG379" i="8"/>
  <c r="AG369" i="8"/>
  <c r="AG380" i="8"/>
  <c r="AG436" i="8"/>
  <c r="AG389" i="8"/>
  <c r="AG481" i="8"/>
  <c r="AG496" i="8"/>
  <c r="AG674" i="8"/>
  <c r="AG541" i="8"/>
  <c r="AG576" i="8"/>
  <c r="AG582" i="8"/>
  <c r="AG578" i="8"/>
  <c r="AG592" i="8"/>
  <c r="AG666" i="8"/>
  <c r="AG660" i="8"/>
  <c r="AG669" i="8"/>
  <c r="AG714" i="8"/>
  <c r="AG739" i="8"/>
  <c r="AG826" i="8"/>
  <c r="AG692" i="8"/>
  <c r="AG786" i="8"/>
  <c r="AG783" i="8"/>
  <c r="AG831" i="8"/>
  <c r="AG869" i="8"/>
  <c r="AG929" i="8"/>
  <c r="AG950" i="8"/>
  <c r="AG923" i="8"/>
  <c r="AG944" i="8"/>
  <c r="AG992" i="8"/>
  <c r="AG989" i="8"/>
  <c r="AJ19" i="8"/>
  <c r="AG63" i="8"/>
  <c r="AH67" i="8"/>
  <c r="AI54" i="8"/>
  <c r="AG60" i="8"/>
  <c r="AH23" i="8"/>
  <c r="AG131" i="8"/>
  <c r="AG91" i="8"/>
  <c r="AG160" i="8"/>
  <c r="AG229" i="8"/>
  <c r="AG50" i="8"/>
  <c r="AG260" i="8"/>
  <c r="AG124" i="8"/>
  <c r="AG217" i="8"/>
  <c r="AG285" i="8"/>
  <c r="AG347" i="8"/>
  <c r="AG254" i="8"/>
  <c r="AG354" i="8"/>
  <c r="AG383" i="8"/>
  <c r="AG367" i="8"/>
  <c r="AG403" i="8"/>
  <c r="AG390" i="8"/>
  <c r="AG384" i="8"/>
  <c r="AG451" i="8"/>
  <c r="AG409" i="8"/>
  <c r="AG485" i="8"/>
  <c r="AG504" i="8"/>
  <c r="AG498" i="8"/>
  <c r="AG545" i="8"/>
  <c r="AG620" i="8"/>
  <c r="AG686" i="8"/>
  <c r="AG581" i="8"/>
  <c r="AG600" i="8"/>
  <c r="AG595" i="8"/>
  <c r="AG683" i="8"/>
  <c r="AG679" i="8"/>
  <c r="AG741" i="8"/>
  <c r="AG749" i="8"/>
  <c r="AG872" i="8"/>
  <c r="AG712" i="8"/>
  <c r="AG809" i="8"/>
  <c r="AG796" i="8"/>
  <c r="AG859" i="8"/>
  <c r="AG878" i="8"/>
  <c r="AG847" i="8"/>
  <c r="AG915" i="8"/>
  <c r="AG937" i="8"/>
  <c r="AG956" i="8"/>
  <c r="AG996" i="8"/>
  <c r="U64" i="8"/>
  <c r="AG116" i="8"/>
  <c r="AG17" i="8"/>
  <c r="AM5" i="8"/>
  <c r="AG15" i="8"/>
  <c r="AG16" i="8"/>
  <c r="AG26" i="8"/>
  <c r="AG18" i="8"/>
  <c r="AG64" i="8"/>
  <c r="AG24" i="8"/>
  <c r="AG113" i="8"/>
  <c r="AG93" i="8"/>
  <c r="AG85" i="8"/>
  <c r="AG101" i="8"/>
  <c r="AG34" i="8"/>
  <c r="AG109" i="8"/>
  <c r="AG42" i="8"/>
  <c r="AG59" i="8"/>
  <c r="AG100" i="8"/>
  <c r="AG10" i="8"/>
  <c r="AG77" i="8"/>
  <c r="AG19" i="8"/>
  <c r="AG8" i="8"/>
  <c r="AG25" i="8"/>
  <c r="AG47" i="8"/>
  <c r="AG92" i="8"/>
  <c r="AG108" i="8"/>
  <c r="AG82" i="8"/>
  <c r="AG53" i="8"/>
  <c r="AG84" i="8"/>
  <c r="AG114" i="8"/>
  <c r="AG13" i="8"/>
  <c r="AG21" i="8"/>
  <c r="AG61" i="8"/>
  <c r="AG75" i="8"/>
  <c r="AG20" i="8"/>
  <c r="AG999" i="8"/>
  <c r="AG981" i="8"/>
  <c r="AG958" i="8"/>
  <c r="AG968" i="8"/>
  <c r="AG990" i="8"/>
  <c r="AG909" i="8"/>
  <c r="AG952" i="8"/>
  <c r="AG955" i="8"/>
  <c r="AG890" i="8"/>
  <c r="AG921" i="8"/>
  <c r="AG943" i="8"/>
  <c r="AG922" i="8"/>
  <c r="AG930" i="8"/>
  <c r="AG900" i="8"/>
  <c r="AG942" i="8"/>
  <c r="AG842" i="8"/>
  <c r="AG861" i="8"/>
  <c r="AG846" i="8"/>
  <c r="AG794" i="8"/>
  <c r="AG862" i="8"/>
  <c r="AG815" i="8"/>
  <c r="AG812" i="8"/>
  <c r="AG787" i="8"/>
  <c r="AG836" i="8"/>
  <c r="AG829" i="8"/>
  <c r="AG785" i="8"/>
  <c r="AG748" i="8"/>
  <c r="AG716" i="8"/>
  <c r="AG684" i="8"/>
  <c r="AG791" i="8"/>
  <c r="AG828" i="8"/>
  <c r="AG784" i="8"/>
  <c r="AG745" i="8"/>
  <c r="AG803" i="8"/>
  <c r="AG743" i="8"/>
  <c r="AG746" i="8"/>
  <c r="AG699" i="8"/>
  <c r="AG711" i="8"/>
  <c r="AG670" i="8"/>
  <c r="AG691" i="8"/>
  <c r="AG656" i="8"/>
  <c r="AG658" i="8"/>
  <c r="AG678" i="8"/>
  <c r="AG599" i="8"/>
  <c r="AG630" i="8"/>
  <c r="AG639" i="8"/>
  <c r="AG596" i="8"/>
  <c r="AG641" i="8"/>
  <c r="AG593" i="8"/>
  <c r="AG574" i="8"/>
  <c r="AG542" i="8"/>
  <c r="AG510" i="8"/>
  <c r="AG653" i="8"/>
  <c r="AG644" i="8"/>
  <c r="AG615" i="8"/>
  <c r="AG548" i="8"/>
  <c r="AG569" i="8"/>
  <c r="AG537" i="8"/>
  <c r="AG567" i="8"/>
  <c r="AG502" i="8"/>
  <c r="AG575" i="8"/>
  <c r="AG513" i="8"/>
  <c r="AG500" i="8"/>
  <c r="AG468" i="8"/>
  <c r="AG547" i="8"/>
  <c r="AG477" i="8"/>
  <c r="AG445" i="8"/>
  <c r="AG413" i="8"/>
  <c r="AG479" i="8"/>
  <c r="AG447" i="8"/>
  <c r="AG446" i="8"/>
  <c r="AG456" i="8"/>
  <c r="AG418" i="8"/>
  <c r="AG470" i="8"/>
  <c r="AG438" i="8"/>
  <c r="AG395" i="8"/>
  <c r="AG361" i="8"/>
  <c r="AG329" i="8"/>
  <c r="AG382" i="8"/>
  <c r="AG279" i="8"/>
  <c r="AG246" i="8"/>
  <c r="AG352" i="8"/>
  <c r="AG314" i="8"/>
  <c r="AG386" i="8"/>
  <c r="AG340" i="8"/>
  <c r="AG398" i="8"/>
  <c r="AG344" i="8"/>
  <c r="AG404" i="8"/>
  <c r="AG278" i="8"/>
  <c r="AG204" i="8"/>
  <c r="AG172" i="8"/>
  <c r="AG348" i="8"/>
  <c r="AG310" i="8"/>
  <c r="AG220" i="8"/>
  <c r="AG277" i="8"/>
  <c r="AG272" i="8"/>
  <c r="AG195" i="8"/>
  <c r="AG194" i="8"/>
  <c r="AG142" i="8"/>
  <c r="AG126" i="8"/>
  <c r="AG273" i="8"/>
  <c r="AG158" i="8"/>
  <c r="AG252" i="8"/>
  <c r="AG177" i="8"/>
  <c r="AG80" i="8"/>
  <c r="AG238" i="8"/>
  <c r="AG235" i="8"/>
  <c r="AG154" i="8"/>
  <c r="AG165" i="8"/>
  <c r="AG44" i="8"/>
  <c r="AG117" i="8"/>
  <c r="AG181" i="8"/>
  <c r="AG103" i="8"/>
  <c r="AG87" i="8"/>
  <c r="AG203" i="8"/>
  <c r="AG133" i="8"/>
  <c r="AG43" i="8"/>
  <c r="AG67" i="8"/>
  <c r="AG81" i="8"/>
  <c r="AG97" i="8"/>
  <c r="AG994" i="8"/>
  <c r="AG985" i="8"/>
  <c r="AG1000" i="8"/>
  <c r="AG991" i="8"/>
  <c r="AG960" i="8"/>
  <c r="AG995" i="8"/>
  <c r="AG936" i="8"/>
  <c r="AG961" i="8"/>
  <c r="AG874" i="8"/>
  <c r="AG893" i="8"/>
  <c r="AG919" i="8"/>
  <c r="AG959" i="8"/>
  <c r="AG918" i="8"/>
  <c r="AG884" i="8"/>
  <c r="AG910" i="8"/>
  <c r="AG860" i="8"/>
  <c r="AG838" i="8"/>
  <c r="AG822" i="8"/>
  <c r="AG896" i="8"/>
  <c r="AG902" i="8"/>
  <c r="AG889" i="8"/>
  <c r="AG792" i="8"/>
  <c r="AG779" i="8"/>
  <c r="AG834" i="8"/>
  <c r="AG818" i="8"/>
  <c r="AG770" i="8"/>
  <c r="AG740" i="8"/>
  <c r="AG708" i="8"/>
  <c r="AG676" i="8"/>
  <c r="AG845" i="8"/>
  <c r="AG817" i="8"/>
  <c r="AG766" i="8"/>
  <c r="AG768" i="8"/>
  <c r="AG811" i="8"/>
  <c r="AG737" i="8"/>
  <c r="AG731" i="8"/>
  <c r="AG693" i="8"/>
  <c r="AG723" i="8"/>
  <c r="AG661" i="8"/>
  <c r="AG681" i="8"/>
  <c r="AG718" i="8"/>
  <c r="AG643" i="8"/>
  <c r="AG635" i="8"/>
  <c r="AG591" i="8"/>
  <c r="AG621" i="8"/>
  <c r="AG629" i="8"/>
  <c r="AG588" i="8"/>
  <c r="AG623" i="8"/>
  <c r="AG722" i="8"/>
  <c r="AG566" i="8"/>
  <c r="AG534" i="8"/>
  <c r="AG648" i="8"/>
  <c r="AG618" i="8"/>
  <c r="AG633" i="8"/>
  <c r="AG572" i="8"/>
  <c r="AG657" i="8"/>
  <c r="AG561" i="8"/>
  <c r="AG529" i="8"/>
  <c r="AG515" i="8"/>
  <c r="AG494" i="8"/>
  <c r="AG523" i="8"/>
  <c r="AG507" i="8"/>
  <c r="AG492" i="8"/>
  <c r="AG559" i="8"/>
  <c r="AG501" i="8"/>
  <c r="AG469" i="8"/>
  <c r="AG437" i="8"/>
  <c r="AG405" i="8"/>
  <c r="AG474" i="8"/>
  <c r="AG495" i="8"/>
  <c r="AG435" i="8"/>
  <c r="AG450" i="8"/>
  <c r="AG407" i="8"/>
  <c r="AG499" i="8"/>
  <c r="AG427" i="8"/>
  <c r="AG385" i="8"/>
  <c r="AG353" i="8"/>
  <c r="AG321" i="8"/>
  <c r="AG303" i="8"/>
  <c r="AG271" i="8"/>
  <c r="AG410" i="8"/>
  <c r="AG346" i="8"/>
  <c r="AG241" i="8"/>
  <c r="AG372" i="8"/>
  <c r="AG334" i="8"/>
  <c r="AG376" i="8"/>
  <c r="AG338" i="8"/>
  <c r="AG302" i="8"/>
  <c r="AG270" i="8"/>
  <c r="AG196" i="8"/>
  <c r="AG414" i="8"/>
  <c r="AG342" i="8"/>
  <c r="AG244" i="8"/>
  <c r="AG212" i="8"/>
  <c r="AG261" i="8"/>
  <c r="AG256" i="8"/>
  <c r="AG164" i="8"/>
  <c r="AG178" i="8"/>
  <c r="AG138" i="8"/>
  <c r="AG122" i="8"/>
  <c r="AG257" i="8"/>
  <c r="AG300" i="8"/>
  <c r="AG226" i="8"/>
  <c r="AG163" i="8"/>
  <c r="AG72" i="8"/>
  <c r="AG202" i="8"/>
  <c r="AG210" i="8"/>
  <c r="AG174" i="8"/>
  <c r="AG78" i="8"/>
  <c r="AG225" i="8"/>
  <c r="AG51" i="8"/>
  <c r="AG151" i="8"/>
  <c r="AG99" i="8"/>
  <c r="AG79" i="8"/>
  <c r="AG145" i="8"/>
  <c r="AG129" i="8"/>
  <c r="AG35" i="8"/>
  <c r="AG112" i="8"/>
  <c r="AG986" i="8"/>
  <c r="AG963" i="8"/>
  <c r="AG983" i="8"/>
  <c r="AG988" i="8"/>
  <c r="AG949" i="8"/>
  <c r="AG980" i="8"/>
  <c r="AG928" i="8"/>
  <c r="AG940" i="8"/>
  <c r="AG962" i="8"/>
  <c r="AG885" i="8"/>
  <c r="AG914" i="8"/>
  <c r="AG945" i="8"/>
  <c r="AG948" i="8"/>
  <c r="AG883" i="8"/>
  <c r="AG897" i="8"/>
  <c r="AG894" i="8"/>
  <c r="AG907" i="8"/>
  <c r="AG814" i="8"/>
  <c r="AG887" i="8"/>
  <c r="AG875" i="8"/>
  <c r="AG873" i="8"/>
  <c r="AG852" i="8"/>
  <c r="AG775" i="8"/>
  <c r="AG851" i="8"/>
  <c r="AG799" i="8"/>
  <c r="AG769" i="8"/>
  <c r="AG736" i="8"/>
  <c r="AG704" i="8"/>
  <c r="AG672" i="8"/>
  <c r="AG833" i="8"/>
  <c r="AG808" i="8"/>
  <c r="AG795" i="8"/>
  <c r="AG778" i="8"/>
  <c r="AG788" i="8"/>
  <c r="AG793" i="8"/>
  <c r="AG730" i="8"/>
  <c r="AG738" i="8"/>
  <c r="AG726" i="8"/>
  <c r="AG659" i="8"/>
  <c r="AG667" i="8"/>
  <c r="AG713" i="8"/>
  <c r="AG628" i="8"/>
  <c r="AG622" i="8"/>
  <c r="AG587" i="8"/>
  <c r="AG710" i="8"/>
  <c r="AG614" i="8"/>
  <c r="AG584" i="8"/>
  <c r="AG619" i="8"/>
  <c r="AG690" i="8"/>
  <c r="AG562" i="8"/>
  <c r="AG530" i="8"/>
  <c r="AG636" i="8"/>
  <c r="AG610" i="8"/>
  <c r="AG605" i="8"/>
  <c r="AG568" i="8"/>
  <c r="AG606" i="8"/>
  <c r="AG557" i="8"/>
  <c r="AG525" i="8"/>
  <c r="AG555" i="8"/>
  <c r="AG490" i="8"/>
  <c r="AG509" i="8"/>
  <c r="AG571" i="8"/>
  <c r="AG488" i="8"/>
  <c r="AG527" i="8"/>
  <c r="AG497" i="8"/>
  <c r="AG465" i="8"/>
  <c r="AG433" i="8"/>
  <c r="AG401" i="8"/>
  <c r="AG471" i="8"/>
  <c r="AG483" i="8"/>
  <c r="AG503" i="8"/>
  <c r="AG440" i="8"/>
  <c r="AG402" i="8"/>
  <c r="AG460" i="8"/>
  <c r="AG422" i="8"/>
  <c r="AG381" i="8"/>
  <c r="AG349" i="8"/>
  <c r="AG317" i="8"/>
  <c r="AG299" i="8"/>
  <c r="AG267" i="8"/>
  <c r="AG400" i="8"/>
  <c r="AG336" i="8"/>
  <c r="AG237" i="8"/>
  <c r="AG371" i="8"/>
  <c r="AG324" i="8"/>
  <c r="AG375" i="8"/>
  <c r="AG328" i="8"/>
  <c r="AG298" i="8"/>
  <c r="AG266" i="8"/>
  <c r="AG192" i="8"/>
  <c r="AG394" i="8"/>
  <c r="AG332" i="8"/>
  <c r="AG240" i="8"/>
  <c r="AG308" i="8"/>
  <c r="AG253" i="8"/>
  <c r="AG242" i="8"/>
  <c r="AG156" i="8"/>
  <c r="AG173" i="8"/>
  <c r="AG136" i="8"/>
  <c r="AG307" i="8"/>
  <c r="AG249" i="8"/>
  <c r="AG292" i="8"/>
  <c r="AG221" i="8"/>
  <c r="AG155" i="8"/>
  <c r="AG69" i="8"/>
  <c r="AG197" i="8"/>
  <c r="AG159" i="8"/>
  <c r="AG171" i="8"/>
  <c r="AG73" i="8"/>
  <c r="AG215" i="8"/>
  <c r="AG41" i="8"/>
  <c r="AG120" i="8"/>
  <c r="AG98" i="8"/>
  <c r="AG74" i="8"/>
  <c r="AG143" i="8"/>
  <c r="AG127" i="8"/>
  <c r="AG27" i="8"/>
  <c r="AG33" i="8"/>
  <c r="AG12" i="8"/>
  <c r="AG22" i="8"/>
  <c r="AG29" i="8"/>
  <c r="AG38" i="8"/>
  <c r="AG68" i="8"/>
  <c r="AG70" i="8"/>
  <c r="AG978" i="8"/>
  <c r="AG984" i="8"/>
  <c r="AG976" i="8"/>
  <c r="AG979" i="8"/>
  <c r="AG941" i="8"/>
  <c r="AG975" i="8"/>
  <c r="AG920" i="8"/>
  <c r="AG924" i="8"/>
  <c r="AG953" i="8"/>
  <c r="AG877" i="8"/>
  <c r="AG911" i="8"/>
  <c r="AG926" i="8"/>
  <c r="AG916" i="8"/>
  <c r="AG871" i="8"/>
  <c r="AG881" i="8"/>
  <c r="AG905" i="8"/>
  <c r="AG857" i="8"/>
  <c r="AG810" i="8"/>
  <c r="AG886" i="8"/>
  <c r="AG843" i="8"/>
  <c r="AG867" i="8"/>
  <c r="AG849" i="8"/>
  <c r="AG771" i="8"/>
  <c r="AG837" i="8"/>
  <c r="AG827" i="8"/>
  <c r="AG764" i="8"/>
  <c r="AG732" i="8"/>
  <c r="AG700" i="8"/>
  <c r="AG668" i="8"/>
  <c r="AG832" i="8"/>
  <c r="AG804" i="8"/>
  <c r="AG789" i="8"/>
  <c r="AG755" i="8"/>
  <c r="AG777" i="8"/>
  <c r="AG763" i="8"/>
  <c r="AG725" i="8"/>
  <c r="AG727" i="8"/>
  <c r="AG719" i="8"/>
  <c r="AG705" i="8"/>
  <c r="AG707" i="8"/>
  <c r="AG694" i="8"/>
  <c r="AG626" i="8"/>
  <c r="AG617" i="8"/>
  <c r="AG583" i="8"/>
  <c r="AG706" i="8"/>
  <c r="AG612" i="8"/>
  <c r="AG721" i="8"/>
  <c r="AG734" i="8"/>
  <c r="AG652" i="8"/>
  <c r="AG558" i="8"/>
  <c r="AG526" i="8"/>
  <c r="AG631" i="8"/>
  <c r="AG602" i="8"/>
  <c r="AG597" i="8"/>
  <c r="AG564" i="8"/>
  <c r="AG598" i="8"/>
  <c r="AG553" i="8"/>
  <c r="AG521" i="8"/>
  <c r="AG536" i="8"/>
  <c r="AG486" i="8"/>
  <c r="AG563" i="8"/>
  <c r="AG540" i="8"/>
  <c r="AG484" i="8"/>
  <c r="AG519" i="8"/>
  <c r="AG493" i="8"/>
  <c r="AG461" i="8"/>
  <c r="AG429" i="8"/>
  <c r="AG397" i="8"/>
  <c r="AG464" i="8"/>
  <c r="AG466" i="8"/>
  <c r="AG478" i="8"/>
  <c r="AG439" i="8"/>
  <c r="AG392" i="8"/>
  <c r="AG459" i="8"/>
  <c r="AG412" i="8"/>
  <c r="AG377" i="8"/>
  <c r="AG345" i="8"/>
  <c r="AG313" i="8"/>
  <c r="AG295" i="8"/>
  <c r="AG263" i="8"/>
  <c r="AG399" i="8"/>
  <c r="AG335" i="8"/>
  <c r="AG419" i="8"/>
  <c r="AG366" i="8"/>
  <c r="AG323" i="8"/>
  <c r="AG370" i="8"/>
  <c r="AG327" i="8"/>
  <c r="AG294" i="8"/>
  <c r="AG262" i="8"/>
  <c r="AG188" i="8"/>
  <c r="AG374" i="8"/>
  <c r="AG331" i="8"/>
  <c r="AG236" i="8"/>
  <c r="AG318" i="8"/>
  <c r="AG304" i="8"/>
  <c r="AG239" i="8"/>
  <c r="AG223" i="8"/>
  <c r="AG161" i="8"/>
  <c r="AG134" i="8"/>
  <c r="AG305" i="8"/>
  <c r="AG207" i="8"/>
  <c r="AG284" i="8"/>
  <c r="AG211" i="8"/>
  <c r="AG153" i="8"/>
  <c r="AG62" i="8"/>
  <c r="AG175" i="8"/>
  <c r="AG121" i="8"/>
  <c r="AG218" i="8"/>
  <c r="AG66" i="8"/>
  <c r="AG214" i="8"/>
  <c r="AG39" i="8"/>
  <c r="AG111" i="8"/>
  <c r="AG95" i="8"/>
  <c r="AG56" i="8"/>
  <c r="AG141" i="8"/>
  <c r="AG125" i="8"/>
  <c r="AG14" i="8"/>
  <c r="AG28" i="8"/>
  <c r="AG96" i="8"/>
  <c r="AG45" i="8"/>
  <c r="AG71" i="8"/>
  <c r="AG58" i="8"/>
  <c r="AG23" i="8"/>
  <c r="AG115" i="8"/>
  <c r="AG1006" i="8"/>
  <c r="AG1005" i="8"/>
  <c r="AG982" i="8"/>
  <c r="AG987" i="8"/>
  <c r="AG977" i="8"/>
  <c r="AG933" i="8"/>
  <c r="AG972" i="8"/>
  <c r="AG912" i="8"/>
  <c r="AG908" i="8"/>
  <c r="AG939" i="8"/>
  <c r="AG967" i="8"/>
  <c r="AG932" i="8"/>
  <c r="AG913" i="8"/>
  <c r="AG903" i="8"/>
  <c r="AG863" i="8"/>
  <c r="AG866" i="8"/>
  <c r="AG891" i="8"/>
  <c r="AG880" i="8"/>
  <c r="AG806" i="8"/>
  <c r="AG879" i="8"/>
  <c r="AG839" i="8"/>
  <c r="AG840" i="8"/>
  <c r="AG844" i="8"/>
  <c r="AG767" i="8"/>
  <c r="AG864" i="8"/>
  <c r="AG816" i="8"/>
  <c r="AG760" i="8"/>
  <c r="AG728" i="8"/>
  <c r="AG696" i="8"/>
  <c r="AG813" i="8"/>
  <c r="AG821" i="8"/>
  <c r="AG782" i="8"/>
  <c r="AG761" i="8"/>
  <c r="AG754" i="8"/>
  <c r="AG759" i="8"/>
  <c r="AG762" i="8"/>
  <c r="AG715" i="8"/>
  <c r="AG702" i="8"/>
  <c r="AG717" i="8"/>
  <c r="AG665" i="8"/>
  <c r="AG701" i="8"/>
  <c r="AG689" i="8"/>
  <c r="AG613" i="8"/>
  <c r="AG611" i="8"/>
  <c r="AG735" i="8"/>
  <c r="AG662" i="8"/>
  <c r="AG608" i="8"/>
  <c r="AG703" i="8"/>
  <c r="AG642" i="8"/>
  <c r="AG624" i="8"/>
  <c r="AG554" i="8"/>
  <c r="AG522" i="8"/>
  <c r="AG616" i="8"/>
  <c r="AG594" i="8"/>
  <c r="AG589" i="8"/>
  <c r="AG560" i="8"/>
  <c r="AG590" i="8"/>
  <c r="AG549" i="8"/>
  <c r="AG517" i="8"/>
  <c r="AG528" i="8"/>
  <c r="AG482" i="8"/>
  <c r="AG551" i="8"/>
  <c r="AG532" i="8"/>
  <c r="AG480" i="8"/>
  <c r="AG516" i="8"/>
  <c r="AG489" i="8"/>
  <c r="AG457" i="8"/>
  <c r="AG425" i="8"/>
  <c r="AG393" i="8"/>
  <c r="AG463" i="8"/>
  <c r="AG462" i="8"/>
  <c r="AG475" i="8"/>
  <c r="AG434" i="8"/>
  <c r="AG391" i="8"/>
  <c r="AG454" i="8"/>
  <c r="AG411" i="8"/>
  <c r="AG373" i="8"/>
  <c r="AG341" i="8"/>
  <c r="AG309" i="8"/>
  <c r="AG291" i="8"/>
  <c r="AG259" i="8"/>
  <c r="AG368" i="8"/>
  <c r="AG330" i="8"/>
  <c r="AG426" i="8"/>
  <c r="AG356" i="8"/>
  <c r="AG388" i="8"/>
  <c r="AG360" i="8"/>
  <c r="AG322" i="8"/>
  <c r="AG290" i="8"/>
  <c r="AG258" i="8"/>
  <c r="AG184" i="8"/>
  <c r="AG364" i="8"/>
  <c r="AG326" i="8"/>
  <c r="AG232" i="8"/>
  <c r="AG301" i="8"/>
  <c r="AG296" i="8"/>
  <c r="AG234" i="8"/>
  <c r="AG222" i="8"/>
  <c r="AG149" i="8"/>
  <c r="AG132" i="8"/>
  <c r="AG297" i="8"/>
  <c r="AG199" i="8"/>
  <c r="AG276" i="8"/>
  <c r="AG198" i="8"/>
  <c r="AG152" i="8"/>
  <c r="AG52" i="8"/>
  <c r="AG169" i="8"/>
  <c r="AG219" i="8"/>
  <c r="AG209" i="8"/>
  <c r="AG65" i="8"/>
  <c r="AG190" i="8"/>
  <c r="AG248" i="8"/>
  <c r="AG110" i="8"/>
  <c r="AG94" i="8"/>
  <c r="AG46" i="8"/>
  <c r="AG139" i="8"/>
  <c r="AG123" i="8"/>
  <c r="AG9" i="8"/>
  <c r="AG30" i="8"/>
  <c r="C43" i="3"/>
  <c r="AD43" i="3"/>
  <c r="AA43" i="3"/>
  <c r="AH33" i="8"/>
  <c r="U24" i="8"/>
  <c r="AC43" i="3"/>
  <c r="AE29" i="3"/>
  <c r="AD39" i="3"/>
  <c r="G80" i="7"/>
  <c r="K19" i="2" s="1"/>
  <c r="X5" i="8"/>
  <c r="R15" i="7"/>
  <c r="S17" i="4"/>
  <c r="Y17" i="4" s="1"/>
  <c r="G79" i="7"/>
  <c r="K18" i="2" s="1"/>
  <c r="W5" i="8"/>
  <c r="L27" i="7"/>
  <c r="Q35" i="3" s="1"/>
  <c r="AE26" i="3"/>
  <c r="C26" i="3"/>
  <c r="AD26" i="3"/>
  <c r="AC26" i="3"/>
  <c r="Z44" i="3"/>
  <c r="AB44" i="3"/>
  <c r="L19" i="7"/>
  <c r="Q27" i="3" s="1"/>
  <c r="AA21" i="3"/>
  <c r="AC21" i="3"/>
  <c r="AB21" i="3"/>
  <c r="C21" i="3"/>
  <c r="AL120" i="8"/>
  <c r="U33" i="8"/>
  <c r="AB39" i="3"/>
  <c r="Z21" i="3"/>
  <c r="AE23" i="3"/>
  <c r="AJ31" i="8"/>
  <c r="AJ17" i="8"/>
  <c r="AJ13" i="8"/>
  <c r="AJ10" i="8"/>
  <c r="AJ20" i="8"/>
  <c r="AJ9" i="8"/>
  <c r="AJ8" i="8"/>
  <c r="AJ76" i="8"/>
  <c r="AJ23" i="8"/>
  <c r="AJ54" i="8"/>
  <c r="AJ74" i="8"/>
  <c r="AJ27" i="8"/>
  <c r="AJ62" i="8"/>
  <c r="AJ1002" i="8"/>
  <c r="AJ971" i="8"/>
  <c r="AJ980" i="8"/>
  <c r="AJ959" i="8"/>
  <c r="AJ994" i="8"/>
  <c r="AJ950" i="8"/>
  <c r="AJ968" i="8"/>
  <c r="AJ958" i="8"/>
  <c r="AJ935" i="8"/>
  <c r="AJ952" i="8"/>
  <c r="AJ886" i="8"/>
  <c r="AJ930" i="8"/>
  <c r="AJ941" i="8"/>
  <c r="AJ914" i="8"/>
  <c r="AJ856" i="8"/>
  <c r="AJ876" i="8"/>
  <c r="AJ903" i="8"/>
  <c r="AJ847" i="8"/>
  <c r="AJ831" i="8"/>
  <c r="AJ853" i="8"/>
  <c r="AJ801" i="8"/>
  <c r="AJ835" i="8"/>
  <c r="AJ776" i="8"/>
  <c r="AJ834" i="8"/>
  <c r="AJ849" i="8"/>
  <c r="AJ775" i="8"/>
  <c r="AJ741" i="8"/>
  <c r="AJ709" i="8"/>
  <c r="AJ677" i="8"/>
  <c r="AJ860" i="8"/>
  <c r="AJ781" i="8"/>
  <c r="AJ754" i="8"/>
  <c r="AJ707" i="8"/>
  <c r="AJ664" i="8"/>
  <c r="AJ632" i="8"/>
  <c r="AJ759" i="8"/>
  <c r="AJ765" i="8"/>
  <c r="AJ732" i="8"/>
  <c r="AJ698" i="8"/>
  <c r="AJ771" i="8"/>
  <c r="AJ704" i="8"/>
  <c r="AJ671" i="8"/>
  <c r="AJ1005" i="8"/>
  <c r="AJ1006" i="8"/>
  <c r="AJ969" i="8"/>
  <c r="AJ991" i="8"/>
  <c r="AJ989" i="8"/>
  <c r="AJ942" i="8"/>
  <c r="AJ955" i="8"/>
  <c r="AJ966" i="8"/>
  <c r="AJ923" i="8"/>
  <c r="AJ948" i="8"/>
  <c r="AJ878" i="8"/>
  <c r="AJ927" i="8"/>
  <c r="AJ928" i="8"/>
  <c r="AJ911" i="8"/>
  <c r="AJ848" i="8"/>
  <c r="AJ867" i="8"/>
  <c r="AJ897" i="8"/>
  <c r="AJ844" i="8"/>
  <c r="AJ823" i="8"/>
  <c r="AJ850" i="8"/>
  <c r="AJ797" i="8"/>
  <c r="AJ821" i="8"/>
  <c r="AJ772" i="8"/>
  <c r="AJ820" i="8"/>
  <c r="AJ846" i="8"/>
  <c r="AJ774" i="8"/>
  <c r="AJ737" i="8"/>
  <c r="AJ705" i="8"/>
  <c r="AJ673" i="8"/>
  <c r="AJ828" i="8"/>
  <c r="AJ808" i="8"/>
  <c r="AJ740" i="8"/>
  <c r="AJ706" i="8"/>
  <c r="AJ660" i="8"/>
  <c r="AJ628" i="8"/>
  <c r="AJ758" i="8"/>
  <c r="AJ822" i="8"/>
  <c r="AJ731" i="8"/>
  <c r="AJ829" i="8"/>
  <c r="AJ767" i="8"/>
  <c r="AJ735" i="8"/>
  <c r="AJ658" i="8"/>
  <c r="AJ997" i="8"/>
  <c r="AJ998" i="8"/>
  <c r="AJ964" i="8"/>
  <c r="AJ988" i="8"/>
  <c r="AJ970" i="8"/>
  <c r="AJ934" i="8"/>
  <c r="AJ953" i="8"/>
  <c r="AJ962" i="8"/>
  <c r="AJ919" i="8"/>
  <c r="AJ936" i="8"/>
  <c r="AJ944" i="8"/>
  <c r="AJ922" i="8"/>
  <c r="AJ909" i="8"/>
  <c r="AJ898" i="8"/>
  <c r="AJ840" i="8"/>
  <c r="AJ859" i="8"/>
  <c r="AJ885" i="8"/>
  <c r="AJ839" i="8"/>
  <c r="AJ815" i="8"/>
  <c r="AJ832" i="8"/>
  <c r="AJ890" i="8"/>
  <c r="AJ819" i="8"/>
  <c r="AJ768" i="8"/>
  <c r="AJ818" i="8"/>
  <c r="AJ836" i="8"/>
  <c r="AJ773" i="8"/>
  <c r="AJ733" i="8"/>
  <c r="AJ701" i="8"/>
  <c r="AJ669" i="8"/>
  <c r="AJ826" i="8"/>
  <c r="AJ807" i="8"/>
  <c r="AJ739" i="8"/>
  <c r="AJ692" i="8"/>
  <c r="AJ656" i="8"/>
  <c r="AJ624" i="8"/>
  <c r="AJ744" i="8"/>
  <c r="AJ798" i="8"/>
  <c r="AJ730" i="8"/>
  <c r="AJ785" i="8"/>
  <c r="AJ799" i="8"/>
  <c r="AJ728" i="8"/>
  <c r="AJ719" i="8"/>
  <c r="AJ672" i="8"/>
  <c r="AJ651" i="8"/>
  <c r="AJ659" i="8"/>
  <c r="AJ711" i="8"/>
  <c r="AJ593" i="8"/>
  <c r="AJ703" i="8"/>
  <c r="AJ611" i="8"/>
  <c r="AJ626" i="8"/>
  <c r="AJ555" i="8"/>
  <c r="AJ523" i="8"/>
  <c r="AJ612" i="8"/>
  <c r="AJ645" i="8"/>
  <c r="AJ548" i="8"/>
  <c r="AJ627" i="8"/>
  <c r="AJ553" i="8"/>
  <c r="AJ521" i="8"/>
  <c r="AJ600" i="8"/>
  <c r="AJ499" i="8"/>
  <c r="AJ513" i="8"/>
  <c r="AJ516" i="8"/>
  <c r="AJ481" i="8"/>
  <c r="AJ506" i="8"/>
  <c r="AJ474" i="8"/>
  <c r="AJ442" i="8"/>
  <c r="AJ410" i="8"/>
  <c r="AJ542" i="8"/>
  <c r="AJ508" i="8"/>
  <c r="AJ484" i="8"/>
  <c r="AJ467" i="8"/>
  <c r="AJ443" i="8"/>
  <c r="AJ396" i="8"/>
  <c r="AJ463" i="8"/>
  <c r="AJ416" i="8"/>
  <c r="AJ374" i="8"/>
  <c r="AJ342" i="8"/>
  <c r="AJ310" i="8"/>
  <c r="AJ371" i="8"/>
  <c r="AJ324" i="8"/>
  <c r="AJ230" i="8"/>
  <c r="AJ285" i="8"/>
  <c r="AJ253" i="8"/>
  <c r="AJ360" i="8"/>
  <c r="AJ995" i="8"/>
  <c r="AJ974" i="8"/>
  <c r="AJ981" i="8"/>
  <c r="AJ965" i="8"/>
  <c r="AJ975" i="8"/>
  <c r="AJ910" i="8"/>
  <c r="AJ929" i="8"/>
  <c r="AJ954" i="8"/>
  <c r="AJ891" i="8"/>
  <c r="AJ916" i="8"/>
  <c r="AJ905" i="8"/>
  <c r="AJ906" i="8"/>
  <c r="AJ938" i="8"/>
  <c r="AJ879" i="8"/>
  <c r="AJ896" i="8"/>
  <c r="AJ871" i="8"/>
  <c r="AJ877" i="8"/>
  <c r="AJ887" i="8"/>
  <c r="AJ893" i="8"/>
  <c r="AJ813" i="8"/>
  <c r="AJ854" i="8"/>
  <c r="AJ788" i="8"/>
  <c r="AJ869" i="8"/>
  <c r="AJ838" i="8"/>
  <c r="AJ793" i="8"/>
  <c r="AJ753" i="8"/>
  <c r="AJ721" i="8"/>
  <c r="AJ689" i="8"/>
  <c r="AJ792" i="8"/>
  <c r="AJ803" i="8"/>
  <c r="AJ794" i="8"/>
  <c r="AJ723" i="8"/>
  <c r="AJ676" i="8"/>
  <c r="AJ644" i="8"/>
  <c r="AJ778" i="8"/>
  <c r="AJ786" i="8"/>
  <c r="AJ748" i="8"/>
  <c r="AJ714" i="8"/>
  <c r="AJ842" i="8"/>
  <c r="AJ827" i="8"/>
  <c r="AJ667" i="8"/>
  <c r="AJ678" i="8"/>
  <c r="AJ83" i="8"/>
  <c r="AJ996" i="8"/>
  <c r="AJ1004" i="8"/>
  <c r="AJ986" i="8"/>
  <c r="AJ951" i="8"/>
  <c r="AJ902" i="8"/>
  <c r="AJ933" i="8"/>
  <c r="AJ872" i="8"/>
  <c r="AJ855" i="8"/>
  <c r="AJ866" i="8"/>
  <c r="AJ809" i="8"/>
  <c r="AJ784" i="8"/>
  <c r="AJ830" i="8"/>
  <c r="AJ749" i="8"/>
  <c r="AJ685" i="8"/>
  <c r="AJ783" i="8"/>
  <c r="AJ722" i="8"/>
  <c r="AJ640" i="8"/>
  <c r="AJ777" i="8"/>
  <c r="AJ700" i="8"/>
  <c r="AJ750" i="8"/>
  <c r="AJ662" i="8"/>
  <c r="AJ712" i="8"/>
  <c r="AJ687" i="8"/>
  <c r="AJ614" i="8"/>
  <c r="AJ589" i="8"/>
  <c r="AJ682" i="8"/>
  <c r="AJ599" i="8"/>
  <c r="AJ571" i="8"/>
  <c r="AJ535" i="8"/>
  <c r="AJ621" i="8"/>
  <c r="AJ586" i="8"/>
  <c r="AJ544" i="8"/>
  <c r="AJ577" i="8"/>
  <c r="AJ541" i="8"/>
  <c r="AJ630" i="8"/>
  <c r="AJ629" i="8"/>
  <c r="AJ554" i="8"/>
  <c r="AJ518" i="8"/>
  <c r="AJ477" i="8"/>
  <c r="AJ498" i="8"/>
  <c r="AJ462" i="8"/>
  <c r="AJ426" i="8"/>
  <c r="AJ390" i="8"/>
  <c r="AJ510" i="8"/>
  <c r="AJ468" i="8"/>
  <c r="AJ492" i="8"/>
  <c r="AJ428" i="8"/>
  <c r="AJ381" i="8"/>
  <c r="AJ433" i="8"/>
  <c r="AJ386" i="8"/>
  <c r="AJ350" i="8"/>
  <c r="AJ314" i="8"/>
  <c r="AJ357" i="8"/>
  <c r="AJ309" i="8"/>
  <c r="AJ305" i="8"/>
  <c r="AJ269" i="8"/>
  <c r="AJ376" i="8"/>
  <c r="AJ328" i="8"/>
  <c r="AJ377" i="8"/>
  <c r="AJ332" i="8"/>
  <c r="AJ436" i="8"/>
  <c r="AJ353" i="8"/>
  <c r="AJ319" i="8"/>
  <c r="AJ217" i="8"/>
  <c r="AJ296" i="8"/>
  <c r="AJ264" i="8"/>
  <c r="AJ194" i="8"/>
  <c r="AJ313" i="8"/>
  <c r="AJ258" i="8"/>
  <c r="AJ255" i="8"/>
  <c r="AJ228" i="8"/>
  <c r="AJ161" i="8"/>
  <c r="AJ267" i="8"/>
  <c r="AJ203" i="8"/>
  <c r="AJ214" i="8"/>
  <c r="AJ143" i="8"/>
  <c r="AJ127" i="8"/>
  <c r="AJ111" i="8"/>
  <c r="AJ95" i="8"/>
  <c r="AJ71" i="8"/>
  <c r="AJ160" i="8"/>
  <c r="AJ200" i="8"/>
  <c r="AJ138" i="8"/>
  <c r="AJ122" i="8"/>
  <c r="AJ236" i="8"/>
  <c r="AJ120" i="8"/>
  <c r="AJ220" i="8"/>
  <c r="AJ63" i="8"/>
  <c r="AJ70" i="8"/>
  <c r="AJ16" i="8"/>
  <c r="AJ108" i="8"/>
  <c r="AJ77" i="8"/>
  <c r="AJ999" i="8"/>
  <c r="AJ984" i="8"/>
  <c r="AJ1001" i="8"/>
  <c r="AJ973" i="8"/>
  <c r="AJ939" i="8"/>
  <c r="AJ894" i="8"/>
  <c r="AJ963" i="8"/>
  <c r="AJ864" i="8"/>
  <c r="AJ904" i="8"/>
  <c r="AJ865" i="8"/>
  <c r="AJ805" i="8"/>
  <c r="AJ780" i="8"/>
  <c r="AJ845" i="8"/>
  <c r="AJ745" i="8"/>
  <c r="AJ681" i="8"/>
  <c r="AJ782" i="8"/>
  <c r="AJ708" i="8"/>
  <c r="AJ636" i="8"/>
  <c r="AJ769" i="8"/>
  <c r="AJ699" i="8"/>
  <c r="AJ736" i="8"/>
  <c r="AJ751" i="8"/>
  <c r="AJ686" i="8"/>
  <c r="AJ663" i="8"/>
  <c r="AJ710" i="8"/>
  <c r="AJ585" i="8"/>
  <c r="AJ670" i="8"/>
  <c r="AJ595" i="8"/>
  <c r="AJ567" i="8"/>
  <c r="AJ531" i="8"/>
  <c r="AJ618" i="8"/>
  <c r="AJ576" i="8"/>
  <c r="AJ540" i="8"/>
  <c r="AJ573" i="8"/>
  <c r="AJ537" i="8"/>
  <c r="AJ617" i="8"/>
  <c r="AJ566" i="8"/>
  <c r="AJ514" i="8"/>
  <c r="AJ550" i="8"/>
  <c r="AJ473" i="8"/>
  <c r="AJ494" i="8"/>
  <c r="AJ458" i="8"/>
  <c r="AJ422" i="8"/>
  <c r="AJ578" i="8"/>
  <c r="AJ509" i="8"/>
  <c r="AJ457" i="8"/>
  <c r="AJ472" i="8"/>
  <c r="AJ427" i="8"/>
  <c r="AJ480" i="8"/>
  <c r="AJ432" i="8"/>
  <c r="AJ382" i="8"/>
  <c r="AJ346" i="8"/>
  <c r="AJ306" i="8"/>
  <c r="AJ356" i="8"/>
  <c r="AJ308" i="8"/>
  <c r="AJ301" i="8"/>
  <c r="AJ265" i="8"/>
  <c r="AJ375" i="8"/>
  <c r="AJ327" i="8"/>
  <c r="AJ365" i="8"/>
  <c r="AJ331" i="8"/>
  <c r="AJ425" i="8"/>
  <c r="AJ352" i="8"/>
  <c r="AJ247" i="8"/>
  <c r="AJ213" i="8"/>
  <c r="AJ292" i="8"/>
  <c r="AJ260" i="8"/>
  <c r="AJ190" i="8"/>
  <c r="AJ312" i="8"/>
  <c r="AJ250" i="8"/>
  <c r="AJ302" i="8"/>
  <c r="AJ227" i="8"/>
  <c r="AJ153" i="8"/>
  <c r="AJ259" i="8"/>
  <c r="AJ188" i="8"/>
  <c r="AJ193" i="8"/>
  <c r="AJ141" i="8"/>
  <c r="AJ125" i="8"/>
  <c r="AJ109" i="8"/>
  <c r="AJ93" i="8"/>
  <c r="AJ64" i="8"/>
  <c r="AJ68" i="8"/>
  <c r="AJ180" i="8"/>
  <c r="AJ136" i="8"/>
  <c r="AJ218" i="8"/>
  <c r="AJ201" i="8"/>
  <c r="AJ69" i="8"/>
  <c r="AJ206" i="8"/>
  <c r="AJ60" i="8"/>
  <c r="AJ67" i="8"/>
  <c r="AJ14" i="8"/>
  <c r="AJ104" i="8"/>
  <c r="AJ52" i="8"/>
  <c r="AJ24" i="8"/>
  <c r="AJ1000" i="8"/>
  <c r="AJ956" i="8"/>
  <c r="AJ992" i="8"/>
  <c r="AJ945" i="8"/>
  <c r="AJ907" i="8"/>
  <c r="AJ925" i="8"/>
  <c r="AJ946" i="8"/>
  <c r="AJ949" i="8"/>
  <c r="AJ863" i="8"/>
  <c r="AJ868" i="8"/>
  <c r="AJ889" i="8"/>
  <c r="AJ764" i="8"/>
  <c r="AJ825" i="8"/>
  <c r="AJ729" i="8"/>
  <c r="AJ837" i="8"/>
  <c r="AJ804" i="8"/>
  <c r="AJ691" i="8"/>
  <c r="AJ620" i="8"/>
  <c r="AJ763" i="8"/>
  <c r="AJ770" i="8"/>
  <c r="AJ726" i="8"/>
  <c r="AJ718" i="8"/>
  <c r="AJ657" i="8"/>
  <c r="AJ643" i="8"/>
  <c r="AJ679" i="8"/>
  <c r="AJ581" i="8"/>
  <c r="AJ655" i="8"/>
  <c r="AJ591" i="8"/>
  <c r="AJ563" i="8"/>
  <c r="AJ527" i="8"/>
  <c r="AJ610" i="8"/>
  <c r="AJ572" i="8"/>
  <c r="AJ536" i="8"/>
  <c r="AJ569" i="8"/>
  <c r="AJ533" i="8"/>
  <c r="AJ608" i="8"/>
  <c r="AJ503" i="8"/>
  <c r="AJ512" i="8"/>
  <c r="AJ505" i="8"/>
  <c r="AJ469" i="8"/>
  <c r="AJ490" i="8"/>
  <c r="AJ454" i="8"/>
  <c r="AJ418" i="8"/>
  <c r="AJ546" i="8"/>
  <c r="AJ453" i="8"/>
  <c r="AJ456" i="8"/>
  <c r="AJ461" i="8"/>
  <c r="AJ413" i="8"/>
  <c r="AJ500" i="8"/>
  <c r="AJ431" i="8"/>
  <c r="AJ378" i="8"/>
  <c r="AJ338" i="8"/>
  <c r="AJ488" i="8"/>
  <c r="AJ355" i="8"/>
  <c r="AJ307" i="8"/>
  <c r="AJ297" i="8"/>
  <c r="AJ261" i="8"/>
  <c r="AJ361" i="8"/>
  <c r="AJ421" i="8"/>
  <c r="AJ364" i="8"/>
  <c r="AJ317" i="8"/>
  <c r="AJ423" i="8"/>
  <c r="AJ351" i="8"/>
  <c r="AJ241" i="8"/>
  <c r="AJ207" i="8"/>
  <c r="AJ288" i="8"/>
  <c r="AJ256" i="8"/>
  <c r="AJ186" i="8"/>
  <c r="AJ311" i="8"/>
  <c r="AJ303" i="8"/>
  <c r="AJ294" i="8"/>
  <c r="AJ226" i="8"/>
  <c r="AJ152" i="8"/>
  <c r="AJ251" i="8"/>
  <c r="AJ187" i="8"/>
  <c r="AJ177" i="8"/>
  <c r="AJ139" i="8"/>
  <c r="AJ123" i="8"/>
  <c r="AJ107" i="8"/>
  <c r="AJ91" i="8"/>
  <c r="AJ240" i="8"/>
  <c r="AJ61" i="8"/>
  <c r="AJ164" i="8"/>
  <c r="AJ134" i="8"/>
  <c r="AJ185" i="8"/>
  <c r="AJ199" i="8"/>
  <c r="AJ49" i="8"/>
  <c r="AJ195" i="8"/>
  <c r="AJ57" i="8"/>
  <c r="AJ58" i="8"/>
  <c r="AJ219" i="8"/>
  <c r="AJ100" i="8"/>
  <c r="AJ42" i="8"/>
  <c r="AJ32" i="8"/>
  <c r="AJ46" i="8"/>
  <c r="AJ1003" i="8"/>
  <c r="AJ993" i="8"/>
  <c r="AJ985" i="8"/>
  <c r="AJ937" i="8"/>
  <c r="AJ899" i="8"/>
  <c r="AJ912" i="8"/>
  <c r="AJ943" i="8"/>
  <c r="AJ917" i="8"/>
  <c r="AJ888" i="8"/>
  <c r="AJ901" i="8"/>
  <c r="AJ857" i="8"/>
  <c r="AJ881" i="8"/>
  <c r="AJ814" i="8"/>
  <c r="AJ725" i="8"/>
  <c r="AJ795" i="8"/>
  <c r="AJ812" i="8"/>
  <c r="AJ690" i="8"/>
  <c r="AJ787" i="8"/>
  <c r="AJ762" i="8"/>
  <c r="AJ766" i="8"/>
  <c r="AJ680" i="8"/>
  <c r="AJ684" i="8"/>
  <c r="AJ638" i="8"/>
  <c r="AJ642" i="8"/>
  <c r="AJ637" i="8"/>
  <c r="AJ665" i="8"/>
  <c r="AJ649" i="8"/>
  <c r="AJ587" i="8"/>
  <c r="AJ559" i="8"/>
  <c r="AJ519" i="8"/>
  <c r="AJ604" i="8"/>
  <c r="AJ568" i="8"/>
  <c r="AJ532" i="8"/>
  <c r="AJ565" i="8"/>
  <c r="AJ529" i="8"/>
  <c r="AJ606" i="8"/>
  <c r="AJ495" i="8"/>
  <c r="AJ574" i="8"/>
  <c r="AJ501" i="8"/>
  <c r="AJ465" i="8"/>
  <c r="AJ486" i="8"/>
  <c r="AJ450" i="8"/>
  <c r="AJ414" i="8"/>
  <c r="AJ534" i="8"/>
  <c r="AJ452" i="8"/>
  <c r="AJ455" i="8"/>
  <c r="AJ460" i="8"/>
  <c r="AJ412" i="8"/>
  <c r="AJ471" i="8"/>
  <c r="AJ417" i="8"/>
  <c r="AJ370" i="8"/>
  <c r="AJ334" i="8"/>
  <c r="AJ476" i="8"/>
  <c r="AJ341" i="8"/>
  <c r="AJ242" i="8"/>
  <c r="AJ293" i="8"/>
  <c r="AJ257" i="8"/>
  <c r="AJ359" i="8"/>
  <c r="AJ404" i="8"/>
  <c r="AJ363" i="8"/>
  <c r="AJ316" i="8"/>
  <c r="AJ392" i="8"/>
  <c r="AJ337" i="8"/>
  <c r="AJ237" i="8"/>
  <c r="AJ435" i="8"/>
  <c r="AJ284" i="8"/>
  <c r="AJ252" i="8"/>
  <c r="AJ182" i="8"/>
  <c r="AJ298" i="8"/>
  <c r="AJ295" i="8"/>
  <c r="AM295" i="8" s="1"/>
  <c r="AN295" i="8" s="1"/>
  <c r="AJ286" i="8"/>
  <c r="AJ212" i="8"/>
  <c r="AJ148" i="8"/>
  <c r="AJ245" i="8"/>
  <c r="AJ172" i="8"/>
  <c r="AJ163" i="8"/>
  <c r="AJ137" i="8"/>
  <c r="AJ121" i="8"/>
  <c r="AM121" i="8" s="1"/>
  <c r="AN121" i="8" s="1"/>
  <c r="AJ105" i="8"/>
  <c r="AJ89" i="8"/>
  <c r="AJ209" i="8"/>
  <c r="AJ53" i="8"/>
  <c r="AJ159" i="8"/>
  <c r="AJ132" i="8"/>
  <c r="AJ183" i="8"/>
  <c r="AJ179" i="8"/>
  <c r="AJ43" i="8"/>
  <c r="AJ181" i="8"/>
  <c r="AJ40" i="8"/>
  <c r="AJ47" i="8"/>
  <c r="AJ197" i="8"/>
  <c r="AJ96" i="8"/>
  <c r="AJ38" i="8"/>
  <c r="AJ987" i="8"/>
  <c r="AJ977" i="8"/>
  <c r="AJ972" i="8"/>
  <c r="AJ921" i="8"/>
  <c r="AJ883" i="8"/>
  <c r="AJ947" i="8"/>
  <c r="AJ931" i="8"/>
  <c r="AJ892" i="8"/>
  <c r="AJ873" i="8"/>
  <c r="AJ874" i="8"/>
  <c r="AJ861" i="8"/>
  <c r="AJ858" i="8"/>
  <c r="AJ791" i="8"/>
  <c r="AJ717" i="8"/>
  <c r="AJ833" i="8"/>
  <c r="AJ756" i="8"/>
  <c r="AJ675" i="8"/>
  <c r="AJ802" i="8"/>
  <c r="AJ747" i="8"/>
  <c r="AJ790" i="8"/>
  <c r="AJ654" i="8"/>
  <c r="AJ666" i="8"/>
  <c r="AJ625" i="8"/>
  <c r="AJ639" i="8"/>
  <c r="AJ609" i="8"/>
  <c r="AM609" i="8" s="1"/>
  <c r="AN609" i="8" s="1"/>
  <c r="AJ661" i="8"/>
  <c r="AJ631" i="8"/>
  <c r="AJ583" i="8"/>
  <c r="AJ551" i="8"/>
  <c r="AJ515" i="8"/>
  <c r="AJ602" i="8"/>
  <c r="AJ564" i="8"/>
  <c r="AJ650" i="8"/>
  <c r="AJ561" i="8"/>
  <c r="AJ525" i="8"/>
  <c r="AJ598" i="8"/>
  <c r="AJ491" i="8"/>
  <c r="AJ562" i="8"/>
  <c r="AJ497" i="8"/>
  <c r="AJ570" i="8"/>
  <c r="AJ482" i="8"/>
  <c r="AM482" i="8" s="1"/>
  <c r="AN482" i="8" s="1"/>
  <c r="AJ446" i="8"/>
  <c r="AJ406" i="8"/>
  <c r="AJ530" i="8"/>
  <c r="AJ451" i="8"/>
  <c r="AJ441" i="8"/>
  <c r="AJ459" i="8"/>
  <c r="AJ411" i="8"/>
  <c r="AJ464" i="8"/>
  <c r="AJ415" i="8"/>
  <c r="AJ366" i="8"/>
  <c r="AJ330" i="8"/>
  <c r="AJ408" i="8"/>
  <c r="AJ340" i="8"/>
  <c r="AJ238" i="8"/>
  <c r="AJ289" i="8"/>
  <c r="AJ249" i="8"/>
  <c r="AJ345" i="8"/>
  <c r="AJ380" i="8"/>
  <c r="AJ349" i="8"/>
  <c r="AJ315" i="8"/>
  <c r="AJ384" i="8"/>
  <c r="AJ336" i="8"/>
  <c r="AJ233" i="8"/>
  <c r="AJ419" i="8"/>
  <c r="AM419" i="8" s="1"/>
  <c r="AN419" i="8" s="1"/>
  <c r="AJ280" i="8"/>
  <c r="AJ248" i="8"/>
  <c r="AJ178" i="8"/>
  <c r="AJ290" i="8"/>
  <c r="AJ287" i="8"/>
  <c r="AJ278" i="8"/>
  <c r="AJ211" i="8"/>
  <c r="AJ299" i="8"/>
  <c r="AJ243" i="8"/>
  <c r="AJ171" i="8"/>
  <c r="AJ155" i="8"/>
  <c r="AJ135" i="8"/>
  <c r="AJ119" i="8"/>
  <c r="AJ103" i="8"/>
  <c r="AJ87" i="8"/>
  <c r="AJ192" i="8"/>
  <c r="AJ51" i="8"/>
  <c r="AJ146" i="8"/>
  <c r="AJ130" i="8"/>
  <c r="AJ154" i="8"/>
  <c r="AJ165" i="8"/>
  <c r="AJ37" i="8"/>
  <c r="AJ162" i="8"/>
  <c r="AJ30" i="8"/>
  <c r="AJ45" i="8"/>
  <c r="AJ169" i="8"/>
  <c r="AJ92" i="8"/>
  <c r="AJ28" i="8"/>
  <c r="AJ979" i="8"/>
  <c r="AJ967" i="8"/>
  <c r="AJ978" i="8"/>
  <c r="AJ913" i="8"/>
  <c r="AJ875" i="8"/>
  <c r="AJ940" i="8"/>
  <c r="AJ924" i="8"/>
  <c r="AJ880" i="8"/>
  <c r="AJ862" i="8"/>
  <c r="AJ870" i="8"/>
  <c r="AJ852" i="8"/>
  <c r="AJ841" i="8"/>
  <c r="AJ789" i="8"/>
  <c r="AJ713" i="8"/>
  <c r="AJ796" i="8"/>
  <c r="AJ755" i="8"/>
  <c r="AJ674" i="8"/>
  <c r="AJ760" i="8"/>
  <c r="AJ746" i="8"/>
  <c r="AJ779" i="8"/>
  <c r="AJ683" i="8"/>
  <c r="AJ653" i="8"/>
  <c r="AJ619" i="8"/>
  <c r="AJ634" i="8"/>
  <c r="AJ605" i="8"/>
  <c r="AJ641" i="8"/>
  <c r="AJ622" i="8"/>
  <c r="AJ582" i="8"/>
  <c r="AJ547" i="8"/>
  <c r="AJ511" i="8"/>
  <c r="AJ596" i="8"/>
  <c r="AJ560" i="8"/>
  <c r="AJ646" i="8"/>
  <c r="AJ557" i="8"/>
  <c r="AJ517" i="8"/>
  <c r="AJ592" i="8"/>
  <c r="AJ487" i="8"/>
  <c r="AJ538" i="8"/>
  <c r="AJ493" i="8"/>
  <c r="AJ579" i="8"/>
  <c r="AJ478" i="8"/>
  <c r="AJ438" i="8"/>
  <c r="AJ402" i="8"/>
  <c r="AJ528" i="8"/>
  <c r="AM528" i="8" s="1"/>
  <c r="AN528" i="8" s="1"/>
  <c r="AJ437" i="8"/>
  <c r="AJ440" i="8"/>
  <c r="AJ445" i="8"/>
  <c r="AJ397" i="8"/>
  <c r="AJ449" i="8"/>
  <c r="AJ401" i="8"/>
  <c r="AJ362" i="8"/>
  <c r="AJ326" i="8"/>
  <c r="AM326" i="8" s="1"/>
  <c r="AN326" i="8" s="1"/>
  <c r="AJ383" i="8"/>
  <c r="AJ339" i="8"/>
  <c r="AJ234" i="8"/>
  <c r="AJ281" i="8"/>
  <c r="AJ424" i="8"/>
  <c r="AJ344" i="8"/>
  <c r="AJ409" i="8"/>
  <c r="AJ348" i="8"/>
  <c r="AJ420" i="8"/>
  <c r="AJ369" i="8"/>
  <c r="AJ335" i="8"/>
  <c r="AJ229" i="8"/>
  <c r="AJ389" i="8"/>
  <c r="AJ276" i="8"/>
  <c r="AJ208" i="8"/>
  <c r="AJ174" i="8"/>
  <c r="AJ282" i="8"/>
  <c r="AJ279" i="8"/>
  <c r="AJ270" i="8"/>
  <c r="AJ205" i="8"/>
  <c r="AJ291" i="8"/>
  <c r="AJ235" i="8"/>
  <c r="AJ158" i="8"/>
  <c r="AJ151" i="8"/>
  <c r="AM151" i="8" s="1"/>
  <c r="AN151" i="8" s="1"/>
  <c r="AJ133" i="8"/>
  <c r="AJ117" i="8"/>
  <c r="AJ101" i="8"/>
  <c r="AJ85" i="8"/>
  <c r="AJ191" i="8"/>
  <c r="AJ239" i="8"/>
  <c r="AJ144" i="8"/>
  <c r="AJ128" i="8"/>
  <c r="AJ246" i="8"/>
  <c r="AJ223" i="8"/>
  <c r="AJ35" i="8"/>
  <c r="AJ150" i="8"/>
  <c r="AJ184" i="8"/>
  <c r="AJ33" i="8"/>
  <c r="AJ167" i="8"/>
  <c r="AJ88" i="8"/>
  <c r="AJ990" i="8"/>
  <c r="AJ983" i="8"/>
  <c r="AJ926" i="8"/>
  <c r="AJ957" i="8"/>
  <c r="AJ932" i="8"/>
  <c r="AJ915" i="8"/>
  <c r="AJ960" i="8"/>
  <c r="AJ851" i="8"/>
  <c r="AJ884" i="8"/>
  <c r="AJ824" i="8"/>
  <c r="AJ811" i="8"/>
  <c r="AJ810" i="8"/>
  <c r="AJ761" i="8"/>
  <c r="AJ697" i="8"/>
  <c r="AJ817" i="8"/>
  <c r="AJ738" i="8"/>
  <c r="AJ652" i="8"/>
  <c r="AJ743" i="8"/>
  <c r="AJ716" i="8"/>
  <c r="AJ720" i="8"/>
  <c r="AJ694" i="8"/>
  <c r="AJ647" i="8"/>
  <c r="AJ752" i="8"/>
  <c r="AJ633" i="8"/>
  <c r="AM633" i="8" s="1"/>
  <c r="AN633" i="8" s="1"/>
  <c r="AJ601" i="8"/>
  <c r="AJ696" i="8"/>
  <c r="AJ607" i="8"/>
  <c r="AJ580" i="8"/>
  <c r="AJ543" i="8"/>
  <c r="AJ507" i="8"/>
  <c r="AJ594" i="8"/>
  <c r="AJ556" i="8"/>
  <c r="AJ615" i="8"/>
  <c r="AJ549" i="8"/>
  <c r="AJ668" i="8"/>
  <c r="AJ590" i="8"/>
  <c r="AJ483" i="8"/>
  <c r="AJ526" i="8"/>
  <c r="AJ489" i="8"/>
  <c r="AJ558" i="8"/>
  <c r="AJ470" i="8"/>
  <c r="AJ434" i="8"/>
  <c r="AJ398" i="8"/>
  <c r="AJ522" i="8"/>
  <c r="AJ496" i="8"/>
  <c r="AJ439" i="8"/>
  <c r="AJ444" i="8"/>
  <c r="AJ395" i="8"/>
  <c r="AM395" i="8" s="1"/>
  <c r="AN395" i="8" s="1"/>
  <c r="AJ448" i="8"/>
  <c r="AJ400" i="8"/>
  <c r="AJ358" i="8"/>
  <c r="AJ322" i="8"/>
  <c r="AJ373" i="8"/>
  <c r="AJ325" i="8"/>
  <c r="AJ405" i="8"/>
  <c r="AJ277" i="8"/>
  <c r="AJ393" i="8"/>
  <c r="AJ343" i="8"/>
  <c r="AJ407" i="8"/>
  <c r="AJ347" i="8"/>
  <c r="AJ403" i="8"/>
  <c r="AJ368" i="8"/>
  <c r="AJ321" i="8"/>
  <c r="AJ225" i="8"/>
  <c r="AJ304" i="8"/>
  <c r="AJ272" i="8"/>
  <c r="AJ202" i="8"/>
  <c r="AJ170" i="8"/>
  <c r="AJ274" i="8"/>
  <c r="AJ271" i="8"/>
  <c r="AJ262" i="8"/>
  <c r="AJ189" i="8"/>
  <c r="AJ283" i="8"/>
  <c r="AJ210" i="8"/>
  <c r="AJ216" i="8"/>
  <c r="AJ147" i="8"/>
  <c r="AJ131" i="8"/>
  <c r="AJ115" i="8"/>
  <c r="AJ99" i="8"/>
  <c r="AJ79" i="8"/>
  <c r="AJ176" i="8"/>
  <c r="AJ224" i="8"/>
  <c r="AJ142" i="8"/>
  <c r="AJ126" i="8"/>
  <c r="AJ244" i="8"/>
  <c r="AJ168" i="8"/>
  <c r="AJ232" i="8"/>
  <c r="AJ81" i="8"/>
  <c r="AJ149" i="8"/>
  <c r="AJ25" i="8"/>
  <c r="AJ157" i="8"/>
  <c r="AJ84" i="8"/>
  <c r="AJ982" i="8"/>
  <c r="AJ976" i="8"/>
  <c r="AJ918" i="8"/>
  <c r="AJ961" i="8"/>
  <c r="AM961" i="8" s="1"/>
  <c r="AN961" i="8" s="1"/>
  <c r="AJ920" i="8"/>
  <c r="AJ908" i="8"/>
  <c r="AJ895" i="8"/>
  <c r="AJ843" i="8"/>
  <c r="AJ900" i="8"/>
  <c r="AJ816" i="8"/>
  <c r="AJ800" i="8"/>
  <c r="AJ882" i="8"/>
  <c r="AJ757" i="8"/>
  <c r="AJ693" i="8"/>
  <c r="AJ806" i="8"/>
  <c r="AJ724" i="8"/>
  <c r="AJ648" i="8"/>
  <c r="AJ742" i="8"/>
  <c r="AJ715" i="8"/>
  <c r="AJ695" i="8"/>
  <c r="AM695" i="8" s="1"/>
  <c r="AN695" i="8" s="1"/>
  <c r="AJ688" i="8"/>
  <c r="AJ727" i="8"/>
  <c r="AJ734" i="8"/>
  <c r="AJ616" i="8"/>
  <c r="AJ597" i="8"/>
  <c r="AJ702" i="8"/>
  <c r="AJ603" i="8"/>
  <c r="AJ575" i="8"/>
  <c r="AJ539" i="8"/>
  <c r="AJ623" i="8"/>
  <c r="AJ588" i="8"/>
  <c r="AJ552" i="8"/>
  <c r="AJ613" i="8"/>
  <c r="AJ545" i="8"/>
  <c r="AJ635" i="8"/>
  <c r="AJ584" i="8"/>
  <c r="AJ479" i="8"/>
  <c r="AJ524" i="8"/>
  <c r="AJ485" i="8"/>
  <c r="AJ502" i="8"/>
  <c r="AJ466" i="8"/>
  <c r="AJ430" i="8"/>
  <c r="AJ394" i="8"/>
  <c r="AJ520" i="8"/>
  <c r="AJ475" i="8"/>
  <c r="AJ504" i="8"/>
  <c r="AJ429" i="8"/>
  <c r="AJ385" i="8"/>
  <c r="AJ447" i="8"/>
  <c r="AJ399" i="8"/>
  <c r="AJ354" i="8"/>
  <c r="AJ318" i="8"/>
  <c r="AJ372" i="8"/>
  <c r="AJ323" i="8"/>
  <c r="AJ388" i="8"/>
  <c r="AJ273" i="8"/>
  <c r="AJ391" i="8"/>
  <c r="AJ329" i="8"/>
  <c r="AJ387" i="8"/>
  <c r="AJ333" i="8"/>
  <c r="AJ379" i="8"/>
  <c r="AJ367" i="8"/>
  <c r="AJ320" i="8"/>
  <c r="AJ221" i="8"/>
  <c r="AJ300" i="8"/>
  <c r="AJ268" i="8"/>
  <c r="AJ198" i="8"/>
  <c r="AJ166" i="8"/>
  <c r="AJ266" i="8"/>
  <c r="AJ263" i="8"/>
  <c r="AJ254" i="8"/>
  <c r="AJ173" i="8"/>
  <c r="AJ275" i="8"/>
  <c r="AJ204" i="8"/>
  <c r="AJ215" i="8"/>
  <c r="AJ145" i="8"/>
  <c r="AJ129" i="8"/>
  <c r="AJ113" i="8"/>
  <c r="AJ97" i="8"/>
  <c r="AJ75" i="8"/>
  <c r="AJ175" i="8"/>
  <c r="AJ222" i="8"/>
  <c r="AJ140" i="8"/>
  <c r="AJ124" i="8"/>
  <c r="AJ196" i="8"/>
  <c r="AJ156" i="8"/>
  <c r="AJ231" i="8"/>
  <c r="AJ72" i="8"/>
  <c r="AJ114" i="8"/>
  <c r="AJ21" i="8"/>
  <c r="AJ112" i="8"/>
  <c r="AJ82" i="8"/>
  <c r="AJ118" i="8"/>
  <c r="AJ11" i="8"/>
  <c r="AJ48" i="8"/>
  <c r="AJ98" i="8"/>
  <c r="AJ34" i="8"/>
  <c r="AJ116" i="8"/>
  <c r="AJ90" i="8"/>
  <c r="AJ36" i="8"/>
  <c r="AJ12" i="8"/>
  <c r="AJ26" i="8"/>
  <c r="AJ66" i="8"/>
  <c r="AJ78" i="8"/>
  <c r="AJ44" i="8"/>
  <c r="AJ80" i="8"/>
  <c r="AJ56" i="8"/>
  <c r="AJ39" i="8"/>
  <c r="AM39" i="8" s="1"/>
  <c r="AN39" i="8" s="1"/>
  <c r="AJ18" i="8"/>
  <c r="AJ59" i="8"/>
  <c r="AJ106" i="8"/>
  <c r="AJ73" i="8"/>
  <c r="AB38" i="3"/>
  <c r="C38" i="3"/>
  <c r="Y26" i="7"/>
  <c r="S35" i="4"/>
  <c r="Y35" i="4" s="1"/>
  <c r="L14" i="7"/>
  <c r="Q22" i="3" s="1"/>
  <c r="Z23" i="4"/>
  <c r="G78" i="7"/>
  <c r="K17" i="2" s="1"/>
  <c r="V5" i="8"/>
  <c r="AE18" i="3"/>
  <c r="AD18" i="3"/>
  <c r="AC18" i="3"/>
  <c r="C18" i="3"/>
  <c r="Z36" i="3"/>
  <c r="AE36" i="3"/>
  <c r="AB36" i="3"/>
  <c r="AA36" i="3"/>
  <c r="C36" i="3"/>
  <c r="AK89" i="8"/>
  <c r="AJ65" i="8"/>
  <c r="AH31" i="8"/>
  <c r="AG88" i="8"/>
  <c r="AJ22" i="8"/>
  <c r="AG11" i="8"/>
  <c r="AG135" i="8"/>
  <c r="AG102" i="8"/>
  <c r="AG187" i="8"/>
  <c r="AG185" i="8"/>
  <c r="AG76" i="8"/>
  <c r="AG268" i="8"/>
  <c r="AG128" i="8"/>
  <c r="AG179" i="8"/>
  <c r="AG293" i="8"/>
  <c r="AG358" i="8"/>
  <c r="AG274" i="8"/>
  <c r="AG359" i="8"/>
  <c r="AG415" i="8"/>
  <c r="AM415" i="8" s="1"/>
  <c r="AN415" i="8" s="1"/>
  <c r="AG430" i="8"/>
  <c r="AG420" i="8"/>
  <c r="AG396" i="8"/>
  <c r="AG408" i="8"/>
  <c r="AG452" i="8"/>
  <c r="AG417" i="8"/>
  <c r="AG505" i="8"/>
  <c r="AG524" i="8"/>
  <c r="AG506" i="8"/>
  <c r="AG565" i="8"/>
  <c r="AG627" i="8"/>
  <c r="AG514" i="8"/>
  <c r="AG585" i="8"/>
  <c r="AG604" i="8"/>
  <c r="AG603" i="8"/>
  <c r="AG654" i="8"/>
  <c r="AG695" i="8"/>
  <c r="AG747" i="8"/>
  <c r="AG773" i="8"/>
  <c r="AG819" i="8"/>
  <c r="AG720" i="8"/>
  <c r="AG820" i="8"/>
  <c r="AG801" i="8"/>
  <c r="AG865" i="8"/>
  <c r="AG856" i="8"/>
  <c r="AG855" i="8"/>
  <c r="AG947" i="8"/>
  <c r="AG882" i="8"/>
  <c r="AG957" i="8"/>
  <c r="AG969" i="8"/>
  <c r="AG1002" i="8"/>
  <c r="AG105" i="8"/>
  <c r="AJ55" i="8"/>
  <c r="AJ41" i="8"/>
  <c r="AG31" i="8"/>
  <c r="Z32" i="3"/>
  <c r="AE32" i="3"/>
  <c r="AB32" i="3"/>
  <c r="AA32" i="3"/>
  <c r="AD32" i="3"/>
  <c r="L13" i="7"/>
  <c r="Q21" i="3" s="1"/>
  <c r="Z22" i="4"/>
  <c r="AA37" i="3"/>
  <c r="AB37" i="3"/>
  <c r="AC37" i="3"/>
  <c r="C37" i="3"/>
  <c r="AA41" i="3"/>
  <c r="C41" i="3"/>
  <c r="AC41" i="3"/>
  <c r="AB41" i="3"/>
  <c r="AD41" i="3"/>
  <c r="AA31" i="3"/>
  <c r="AB43" i="3"/>
  <c r="G82" i="7"/>
  <c r="K21" i="2" s="1"/>
  <c r="Z5" i="8"/>
  <c r="U115" i="8"/>
  <c r="U11" i="8"/>
  <c r="U14" i="8"/>
  <c r="U20" i="8"/>
  <c r="U58" i="8"/>
  <c r="U68" i="8"/>
  <c r="U52" i="8"/>
  <c r="U89" i="8"/>
  <c r="U105" i="8"/>
  <c r="U97" i="8"/>
  <c r="U75" i="8"/>
  <c r="U13" i="8"/>
  <c r="U16" i="8"/>
  <c r="U19" i="8"/>
  <c r="U25" i="8"/>
  <c r="U988" i="8"/>
  <c r="U965" i="8"/>
  <c r="U960" i="8"/>
  <c r="U966" i="8"/>
  <c r="U986" i="8"/>
  <c r="U911" i="8"/>
  <c r="U963" i="8"/>
  <c r="U924" i="8"/>
  <c r="U953" i="8"/>
  <c r="U879" i="8"/>
  <c r="U893" i="8"/>
  <c r="U909" i="8"/>
  <c r="U934" i="8"/>
  <c r="U857" i="8"/>
  <c r="U881" i="8"/>
  <c r="U896" i="8"/>
  <c r="U840" i="8"/>
  <c r="U824" i="8"/>
  <c r="U889" i="8"/>
  <c r="U825" i="8"/>
  <c r="U891" i="8"/>
  <c r="U806" i="8"/>
  <c r="U766" i="8"/>
  <c r="U838" i="8"/>
  <c r="U810" i="8"/>
  <c r="U755" i="8"/>
  <c r="U723" i="8"/>
  <c r="U691" i="8"/>
  <c r="U795" i="8"/>
  <c r="U829" i="8"/>
  <c r="U781" i="8"/>
  <c r="U756" i="8"/>
  <c r="U839" i="8"/>
  <c r="U748" i="8"/>
  <c r="U746" i="8"/>
  <c r="U704" i="8"/>
  <c r="U771" i="8"/>
  <c r="U734" i="8"/>
  <c r="U661" i="8"/>
  <c r="U676" i="8"/>
  <c r="U678" i="8"/>
  <c r="U656" i="8"/>
  <c r="U694" i="8"/>
  <c r="U606" i="8"/>
  <c r="U664" i="8"/>
  <c r="U642" i="8"/>
  <c r="U591" i="8"/>
  <c r="U646" i="8"/>
  <c r="U605" i="8"/>
  <c r="U561" i="8"/>
  <c r="U529" i="8"/>
  <c r="U622" i="8"/>
  <c r="U666" i="8"/>
  <c r="U571" i="8"/>
  <c r="U644" i="8"/>
  <c r="U568" i="8"/>
  <c r="U536" i="8"/>
  <c r="U535" i="8"/>
  <c r="U526" i="8"/>
  <c r="U481" i="8"/>
  <c r="U542" i="8"/>
  <c r="U522" i="8"/>
  <c r="U479" i="8"/>
  <c r="U680" i="8"/>
  <c r="U492" i="8"/>
  <c r="U460" i="8"/>
  <c r="U428" i="8"/>
  <c r="U396" i="8"/>
  <c r="U458" i="8"/>
  <c r="U462" i="8"/>
  <c r="U486" i="8"/>
  <c r="U429" i="8"/>
  <c r="U387" i="8"/>
  <c r="U454" i="8"/>
  <c r="U411" i="8"/>
  <c r="U372" i="8"/>
  <c r="U340" i="8"/>
  <c r="U308" i="8"/>
  <c r="U282" i="8"/>
  <c r="U250" i="8"/>
  <c r="U362" i="8"/>
  <c r="U319" i="8"/>
  <c r="U394" i="8"/>
  <c r="U345" i="8"/>
  <c r="U410" i="8"/>
  <c r="U349" i="8"/>
  <c r="U405" i="8"/>
  <c r="U281" i="8"/>
  <c r="U249" i="8"/>
  <c r="U179" i="8"/>
  <c r="U385" i="8"/>
  <c r="U337" i="8"/>
  <c r="U235" i="8"/>
  <c r="U296" i="8"/>
  <c r="U299" i="8"/>
  <c r="U313" i="8"/>
  <c r="U156" i="8"/>
  <c r="U246" i="8"/>
  <c r="U178" i="8"/>
  <c r="U271" i="8"/>
  <c r="U158" i="8"/>
  <c r="U198" i="8"/>
  <c r="U146" i="8"/>
  <c r="U130" i="8"/>
  <c r="U114" i="8"/>
  <c r="U98" i="8"/>
  <c r="U81" i="8"/>
  <c r="U209" i="8"/>
  <c r="U176" i="8"/>
  <c r="U230" i="8"/>
  <c r="U157" i="8"/>
  <c r="U62" i="8"/>
  <c r="U180" i="8"/>
  <c r="U135" i="8"/>
  <c r="U55" i="8"/>
  <c r="U103" i="8"/>
  <c r="U51" i="8"/>
  <c r="U174" i="8"/>
  <c r="U15" i="8"/>
  <c r="U22" i="8"/>
  <c r="U980" i="8"/>
  <c r="U1005" i="8"/>
  <c r="U974" i="8"/>
  <c r="U971" i="8"/>
  <c r="U935" i="8"/>
  <c r="U922" i="8"/>
  <c r="U940" i="8"/>
  <c r="U939" i="8"/>
  <c r="U915" i="8"/>
  <c r="U918" i="8"/>
  <c r="U929" i="8"/>
  <c r="U882" i="8"/>
  <c r="U912" i="8"/>
  <c r="U858" i="8"/>
  <c r="U905" i="8"/>
  <c r="U813" i="8"/>
  <c r="U888" i="8"/>
  <c r="U902" i="8"/>
  <c r="U812" i="8"/>
  <c r="U774" i="8"/>
  <c r="U842" i="8"/>
  <c r="U791" i="8"/>
  <c r="U747" i="8"/>
  <c r="U711" i="8"/>
  <c r="U675" i="8"/>
  <c r="U802" i="8"/>
  <c r="U831" i="8"/>
  <c r="U761" i="8"/>
  <c r="U784" i="8"/>
  <c r="U737" i="8"/>
  <c r="U730" i="8"/>
  <c r="U767" i="8"/>
  <c r="U724" i="8"/>
  <c r="U689" i="8"/>
  <c r="U684" i="8"/>
  <c r="U677" i="8"/>
  <c r="U639" i="8"/>
  <c r="U647" i="8"/>
  <c r="U590" i="8"/>
  <c r="U670" i="8"/>
  <c r="U599" i="8"/>
  <c r="U662" i="8"/>
  <c r="U597" i="8"/>
  <c r="U553" i="8"/>
  <c r="U517" i="8"/>
  <c r="U637" i="8"/>
  <c r="U593" i="8"/>
  <c r="U547" i="8"/>
  <c r="U572" i="8"/>
  <c r="U532" i="8"/>
  <c r="U510" i="8"/>
  <c r="U501" i="8"/>
  <c r="U546" i="8"/>
  <c r="U584" i="8"/>
  <c r="U487" i="8"/>
  <c r="U511" i="8"/>
  <c r="U488" i="8"/>
  <c r="U452" i="8"/>
  <c r="U416" i="8"/>
  <c r="U477" i="8"/>
  <c r="U478" i="8"/>
  <c r="U498" i="8"/>
  <c r="U434" i="8"/>
  <c r="U383" i="8"/>
  <c r="U443" i="8"/>
  <c r="U395" i="8"/>
  <c r="U356" i="8"/>
  <c r="U320" i="8"/>
  <c r="U290" i="8"/>
  <c r="U254" i="8"/>
  <c r="U357" i="8"/>
  <c r="U309" i="8"/>
  <c r="U371" i="8"/>
  <c r="U323" i="8"/>
  <c r="U365" i="8"/>
  <c r="U317" i="8"/>
  <c r="U285" i="8"/>
  <c r="U210" i="8"/>
  <c r="U171" i="8"/>
  <c r="U363" i="8"/>
  <c r="U315" i="8"/>
  <c r="U215" i="8"/>
  <c r="U248" i="8"/>
  <c r="U242" i="8"/>
  <c r="U300" i="8"/>
  <c r="U222" i="8"/>
  <c r="U150" i="8"/>
  <c r="U207" i="8"/>
  <c r="U226" i="8"/>
  <c r="U155" i="8"/>
  <c r="U132" i="8"/>
  <c r="U112" i="8"/>
  <c r="U94" i="8"/>
  <c r="U67" i="8"/>
  <c r="U225" i="8"/>
  <c r="U162" i="8"/>
  <c r="U197" i="8"/>
  <c r="U66" i="8"/>
  <c r="U159" i="8"/>
  <c r="U131" i="8"/>
  <c r="U185" i="8"/>
  <c r="U87" i="8"/>
  <c r="U12" i="8"/>
  <c r="U1000" i="8"/>
  <c r="U972" i="8"/>
  <c r="U1002" i="8"/>
  <c r="U994" i="8"/>
  <c r="U995" i="8"/>
  <c r="U927" i="8"/>
  <c r="U914" i="8"/>
  <c r="U908" i="8"/>
  <c r="U937" i="8"/>
  <c r="U952" i="8"/>
  <c r="U948" i="8"/>
  <c r="U910" i="8"/>
  <c r="U873" i="8"/>
  <c r="U897" i="8"/>
  <c r="U886" i="8"/>
  <c r="U906" i="8"/>
  <c r="U809" i="8"/>
  <c r="U867" i="8"/>
  <c r="U871" i="8"/>
  <c r="U822" i="8"/>
  <c r="U770" i="8"/>
  <c r="U814" i="8"/>
  <c r="U785" i="8"/>
  <c r="U743" i="8"/>
  <c r="U707" i="8"/>
  <c r="U671" i="8"/>
  <c r="U845" i="8"/>
  <c r="U787" i="8"/>
  <c r="U750" i="8"/>
  <c r="U779" i="8"/>
  <c r="U818" i="8"/>
  <c r="U725" i="8"/>
  <c r="U733" i="8"/>
  <c r="U718" i="8"/>
  <c r="U682" i="8"/>
  <c r="U672" i="8"/>
  <c r="U673" i="8"/>
  <c r="U626" i="8"/>
  <c r="U635" i="8"/>
  <c r="U586" i="8"/>
  <c r="U660" i="8"/>
  <c r="U595" i="8"/>
  <c r="U645" i="8"/>
  <c r="U589" i="8"/>
  <c r="U549" i="8"/>
  <c r="U513" i="8"/>
  <c r="U608" i="8"/>
  <c r="U585" i="8"/>
  <c r="U798" i="8"/>
  <c r="U564" i="8"/>
  <c r="U528" i="8"/>
  <c r="U631" i="8"/>
  <c r="U497" i="8"/>
  <c r="U527" i="8"/>
  <c r="U554" i="8"/>
  <c r="U483" i="8"/>
  <c r="U636" i="8"/>
  <c r="U484" i="8"/>
  <c r="U448" i="8"/>
  <c r="U412" i="8"/>
  <c r="U502" i="8"/>
  <c r="U469" i="8"/>
  <c r="U470" i="8"/>
  <c r="U423" i="8"/>
  <c r="U379" i="8"/>
  <c r="U438" i="8"/>
  <c r="U390" i="8"/>
  <c r="U352" i="8"/>
  <c r="U316" i="8"/>
  <c r="U286" i="8"/>
  <c r="U437" i="8"/>
  <c r="U351" i="8"/>
  <c r="U244" i="8"/>
  <c r="U366" i="8"/>
  <c r="U389" i="8"/>
  <c r="U359" i="8"/>
  <c r="U311" i="8"/>
  <c r="U277" i="8"/>
  <c r="U203" i="8"/>
  <c r="U167" i="8"/>
  <c r="U358" i="8"/>
  <c r="U310" i="8"/>
  <c r="U211" i="8"/>
  <c r="U307" i="8"/>
  <c r="U318" i="8"/>
  <c r="U292" i="8"/>
  <c r="U217" i="8"/>
  <c r="U303" i="8"/>
  <c r="U204" i="8"/>
  <c r="U221" i="8"/>
  <c r="U149" i="8"/>
  <c r="U128" i="8"/>
  <c r="U110" i="8"/>
  <c r="U92" i="8"/>
  <c r="U991" i="8"/>
  <c r="U968" i="8"/>
  <c r="U990" i="8"/>
  <c r="U976" i="8"/>
  <c r="U964" i="8"/>
  <c r="U955" i="8"/>
  <c r="U926" i="8"/>
  <c r="U931" i="8"/>
  <c r="U883" i="8"/>
  <c r="U860" i="8"/>
  <c r="U862" i="8"/>
  <c r="U816" i="8"/>
  <c r="U848" i="8"/>
  <c r="U851" i="8"/>
  <c r="U778" i="8"/>
  <c r="U869" i="8"/>
  <c r="U763" i="8"/>
  <c r="U715" i="8"/>
  <c r="U796" i="8"/>
  <c r="U808" i="8"/>
  <c r="U777" i="8"/>
  <c r="U765" i="8"/>
  <c r="U752" i="8"/>
  <c r="U789" i="8"/>
  <c r="U688" i="8"/>
  <c r="U710" i="8"/>
  <c r="U685" i="8"/>
  <c r="U616" i="8"/>
  <c r="U602" i="8"/>
  <c r="U621" i="8"/>
  <c r="U701" i="8"/>
  <c r="U633" i="8"/>
  <c r="U557" i="8"/>
  <c r="U729" i="8"/>
  <c r="U649" i="8"/>
  <c r="U551" i="8"/>
  <c r="U556" i="8"/>
  <c r="U543" i="8"/>
  <c r="U505" i="8"/>
  <c r="U566" i="8"/>
  <c r="U499" i="8"/>
  <c r="U516" i="8"/>
  <c r="U476" i="8"/>
  <c r="U432" i="8"/>
  <c r="U482" i="8"/>
  <c r="U457" i="8"/>
  <c r="U450" i="8"/>
  <c r="U391" i="8"/>
  <c r="U427" i="8"/>
  <c r="U368" i="8"/>
  <c r="U324" i="8"/>
  <c r="U274" i="8"/>
  <c r="U386" i="8"/>
  <c r="U314" i="8"/>
  <c r="U355" i="8"/>
  <c r="U399" i="8"/>
  <c r="U322" i="8"/>
  <c r="U269" i="8"/>
  <c r="U187" i="8"/>
  <c r="U369" i="8"/>
  <c r="U239" i="8"/>
  <c r="U272" i="8"/>
  <c r="U251" i="8"/>
  <c r="U276" i="8"/>
  <c r="U189" i="8"/>
  <c r="U238" i="8"/>
  <c r="U193" i="8"/>
  <c r="U138" i="8"/>
  <c r="U116" i="8"/>
  <c r="U88" i="8"/>
  <c r="U232" i="8"/>
  <c r="U220" i="8"/>
  <c r="U245" i="8"/>
  <c r="U76" i="8"/>
  <c r="U147" i="8"/>
  <c r="U127" i="8"/>
  <c r="U111" i="8"/>
  <c r="U44" i="8"/>
  <c r="U41" i="8"/>
  <c r="U1003" i="8"/>
  <c r="U983" i="8"/>
  <c r="U987" i="8"/>
  <c r="U978" i="8"/>
  <c r="U954" i="8"/>
  <c r="U962" i="8"/>
  <c r="U923" i="8"/>
  <c r="U920" i="8"/>
  <c r="U942" i="8"/>
  <c r="U865" i="8"/>
  <c r="U852" i="8"/>
  <c r="U859" i="8"/>
  <c r="U805" i="8"/>
  <c r="U833" i="8"/>
  <c r="U843" i="8"/>
  <c r="U875" i="8"/>
  <c r="U830" i="8"/>
  <c r="U759" i="8"/>
  <c r="U703" i="8"/>
  <c r="U794" i="8"/>
  <c r="U804" i="8"/>
  <c r="U745" i="8"/>
  <c r="U764" i="8"/>
  <c r="U741" i="8"/>
  <c r="U728" i="8"/>
  <c r="U681" i="8"/>
  <c r="U706" i="8"/>
  <c r="U667" i="8"/>
  <c r="U772" i="8"/>
  <c r="U598" i="8"/>
  <c r="U648" i="8"/>
  <c r="U653" i="8"/>
  <c r="U627" i="8"/>
  <c r="U545" i="8"/>
  <c r="U640" i="8"/>
  <c r="U609" i="8"/>
  <c r="U612" i="8"/>
  <c r="U552" i="8"/>
  <c r="U538" i="8"/>
  <c r="U493" i="8"/>
  <c r="U539" i="8"/>
  <c r="U495" i="8"/>
  <c r="U562" i="8"/>
  <c r="U472" i="8"/>
  <c r="U424" i="8"/>
  <c r="U466" i="8"/>
  <c r="U451" i="8"/>
  <c r="U445" i="8"/>
  <c r="U506" i="8"/>
  <c r="U422" i="8"/>
  <c r="U364" i="8"/>
  <c r="U312" i="8"/>
  <c r="U270" i="8"/>
  <c r="U373" i="8"/>
  <c r="U240" i="8"/>
  <c r="U350" i="8"/>
  <c r="U375" i="8"/>
  <c r="U382" i="8"/>
  <c r="U265" i="8"/>
  <c r="U183" i="8"/>
  <c r="U353" i="8"/>
  <c r="U231" i="8"/>
  <c r="U264" i="8"/>
  <c r="U237" i="8"/>
  <c r="U268" i="8"/>
  <c r="U173" i="8"/>
  <c r="U188" i="8"/>
  <c r="U182" i="8"/>
  <c r="U136" i="8"/>
  <c r="U108" i="8"/>
  <c r="U86" i="8"/>
  <c r="U201" i="8"/>
  <c r="U186" i="8"/>
  <c r="U202" i="8"/>
  <c r="U54" i="8"/>
  <c r="U145" i="8"/>
  <c r="U125" i="8"/>
  <c r="U107" i="8"/>
  <c r="U36" i="8"/>
  <c r="U39" i="8"/>
  <c r="U1006" i="8"/>
  <c r="U975" i="8"/>
  <c r="U981" i="8"/>
  <c r="U993" i="8"/>
  <c r="U946" i="8"/>
  <c r="U969" i="8"/>
  <c r="U921" i="8"/>
  <c r="U913" i="8"/>
  <c r="U936" i="8"/>
  <c r="U849" i="8"/>
  <c r="U844" i="8"/>
  <c r="U847" i="8"/>
  <c r="U801" i="8"/>
  <c r="U817" i="8"/>
  <c r="U823" i="8"/>
  <c r="U853" i="8"/>
  <c r="U828" i="8"/>
  <c r="U751" i="8"/>
  <c r="U699" i="8"/>
  <c r="U815" i="8"/>
  <c r="U799" i="8"/>
  <c r="U740" i="8"/>
  <c r="U758" i="8"/>
  <c r="U736" i="8"/>
  <c r="U721" i="8"/>
  <c r="U657" i="8"/>
  <c r="U696" i="8"/>
  <c r="U654" i="8"/>
  <c r="U738" i="8"/>
  <c r="U594" i="8"/>
  <c r="U638" i="8"/>
  <c r="U732" i="8"/>
  <c r="U620" i="8"/>
  <c r="U541" i="8"/>
  <c r="U615" i="8"/>
  <c r="U601" i="8"/>
  <c r="U604" i="8"/>
  <c r="U548" i="8"/>
  <c r="U515" i="8"/>
  <c r="U489" i="8"/>
  <c r="U534" i="8"/>
  <c r="U491" i="8"/>
  <c r="U531" i="8"/>
  <c r="U468" i="8"/>
  <c r="U420" i="8"/>
  <c r="U463" i="8"/>
  <c r="U446" i="8"/>
  <c r="U439" i="8"/>
  <c r="U494" i="8"/>
  <c r="U417" i="8"/>
  <c r="U360" i="8"/>
  <c r="U421" i="8"/>
  <c r="U266" i="8"/>
  <c r="U367" i="8"/>
  <c r="U236" i="8"/>
  <c r="U339" i="8"/>
  <c r="U370" i="8"/>
  <c r="U305" i="8"/>
  <c r="U261" i="8"/>
  <c r="U175" i="8"/>
  <c r="U347" i="8"/>
  <c r="U227" i="8"/>
  <c r="U256" i="8"/>
  <c r="U208" i="8"/>
  <c r="U260" i="8"/>
  <c r="U161" i="8"/>
  <c r="U172" i="8"/>
  <c r="U177" i="8"/>
  <c r="U134" i="8"/>
  <c r="U106" i="8"/>
  <c r="U84" i="8"/>
  <c r="U170" i="8"/>
  <c r="U181" i="8"/>
  <c r="U169" i="8"/>
  <c r="U47" i="8"/>
  <c r="U143" i="8"/>
  <c r="U123" i="8"/>
  <c r="U99" i="8"/>
  <c r="U34" i="8"/>
  <c r="U29" i="8"/>
  <c r="U984" i="8"/>
  <c r="U973" i="8"/>
  <c r="U956" i="8"/>
  <c r="U895" i="8"/>
  <c r="U916" i="8"/>
  <c r="U932" i="8"/>
  <c r="U872" i="8"/>
  <c r="U861" i="8"/>
  <c r="U792" i="8"/>
  <c r="U800" i="8"/>
  <c r="U731" i="8"/>
  <c r="U836" i="8"/>
  <c r="U768" i="8"/>
  <c r="U742" i="8"/>
  <c r="U693" i="8"/>
  <c r="U659" i="8"/>
  <c r="U652" i="8"/>
  <c r="U617" i="8"/>
  <c r="U611" i="8"/>
  <c r="U619" i="8"/>
  <c r="U525" i="8"/>
  <c r="U575" i="8"/>
  <c r="U576" i="8"/>
  <c r="U580" i="8"/>
  <c r="U519" i="8"/>
  <c r="U467" i="8"/>
  <c r="U464" i="8"/>
  <c r="U392" i="8"/>
  <c r="U435" i="8"/>
  <c r="U397" i="8"/>
  <c r="U384" i="8"/>
  <c r="U306" i="8"/>
  <c r="U409" i="8"/>
  <c r="U414" i="8"/>
  <c r="U403" i="8"/>
  <c r="U293" i="8"/>
  <c r="U426" i="8"/>
  <c r="U321" i="8"/>
  <c r="U283" i="8"/>
  <c r="U284" i="8"/>
  <c r="U279" i="8"/>
  <c r="U166" i="8"/>
  <c r="U120" i="8"/>
  <c r="U73" i="8"/>
  <c r="U160" i="8"/>
  <c r="U117" i="8"/>
  <c r="U141" i="8"/>
  <c r="U154" i="8"/>
  <c r="U229" i="8"/>
  <c r="U998" i="8"/>
  <c r="U982" i="8"/>
  <c r="U958" i="8"/>
  <c r="U961" i="8"/>
  <c r="U887" i="8"/>
  <c r="U901" i="8"/>
  <c r="U925" i="8"/>
  <c r="U890" i="8"/>
  <c r="U863" i="8"/>
  <c r="U790" i="8"/>
  <c r="U821" i="8"/>
  <c r="U727" i="8"/>
  <c r="U807" i="8"/>
  <c r="U788" i="8"/>
  <c r="U783" i="8"/>
  <c r="U726" i="8"/>
  <c r="U722" i="8"/>
  <c r="U686" i="8"/>
  <c r="U610" i="8"/>
  <c r="U607" i="8"/>
  <c r="U583" i="8"/>
  <c r="U521" i="8"/>
  <c r="U567" i="8"/>
  <c r="U560" i="8"/>
  <c r="U579" i="8"/>
  <c r="U512" i="8"/>
  <c r="U618" i="8"/>
  <c r="U456" i="8"/>
  <c r="U388" i="8"/>
  <c r="U473" i="8"/>
  <c r="U474" i="8"/>
  <c r="U380" i="8"/>
  <c r="U302" i="8"/>
  <c r="U398" i="8"/>
  <c r="U378" i="8"/>
  <c r="U354" i="8"/>
  <c r="U289" i="8"/>
  <c r="U419" i="8"/>
  <c r="U243" i="8"/>
  <c r="U275" i="8"/>
  <c r="U252" i="8"/>
  <c r="U263" i="8"/>
  <c r="U163" i="8"/>
  <c r="U118" i="8"/>
  <c r="U65" i="8"/>
  <c r="U152" i="8"/>
  <c r="U83" i="8"/>
  <c r="U139" i="8"/>
  <c r="U119" i="8"/>
  <c r="U196" i="8"/>
  <c r="U1001" i="8"/>
  <c r="U970" i="8"/>
  <c r="U951" i="8"/>
  <c r="U900" i="8"/>
  <c r="U947" i="8"/>
  <c r="U949" i="8"/>
  <c r="U868" i="8"/>
  <c r="U864" i="8"/>
  <c r="U880" i="8"/>
  <c r="U786" i="8"/>
  <c r="U819" i="8"/>
  <c r="U719" i="8"/>
  <c r="U835" i="8"/>
  <c r="U760" i="8"/>
  <c r="U762" i="8"/>
  <c r="U717" i="8"/>
  <c r="U716" i="8"/>
  <c r="U658" i="8"/>
  <c r="U582" i="8"/>
  <c r="U603" i="8"/>
  <c r="U577" i="8"/>
  <c r="U509" i="8"/>
  <c r="U563" i="8"/>
  <c r="U544" i="8"/>
  <c r="U570" i="8"/>
  <c r="U614" i="8"/>
  <c r="U574" i="8"/>
  <c r="U444" i="8"/>
  <c r="U453" i="8"/>
  <c r="U461" i="8"/>
  <c r="U465" i="8"/>
  <c r="U376" i="8"/>
  <c r="U298" i="8"/>
  <c r="U346" i="8"/>
  <c r="U377" i="8"/>
  <c r="U343" i="8"/>
  <c r="U273" i="8"/>
  <c r="U415" i="8"/>
  <c r="U223" i="8"/>
  <c r="U267" i="8"/>
  <c r="U228" i="8"/>
  <c r="U255" i="8"/>
  <c r="U144" i="8"/>
  <c r="U104" i="8"/>
  <c r="U60" i="8"/>
  <c r="U241" i="8"/>
  <c r="U78" i="8"/>
  <c r="U137" i="8"/>
  <c r="U95" i="8"/>
  <c r="U57" i="8"/>
  <c r="U1004" i="8"/>
  <c r="U979" i="8"/>
  <c r="U943" i="8"/>
  <c r="U892" i="8"/>
  <c r="U945" i="8"/>
  <c r="U917" i="8"/>
  <c r="U907" i="8"/>
  <c r="U855" i="8"/>
  <c r="U878" i="8"/>
  <c r="U782" i="8"/>
  <c r="U780" i="8"/>
  <c r="U695" i="8"/>
  <c r="U827" i="8"/>
  <c r="U754" i="8"/>
  <c r="U757" i="8"/>
  <c r="U712" i="8"/>
  <c r="U665" i="8"/>
  <c r="U641" i="8"/>
  <c r="U674" i="8"/>
  <c r="U587" i="8"/>
  <c r="U573" i="8"/>
  <c r="U613" i="8"/>
  <c r="U559" i="8"/>
  <c r="U540" i="8"/>
  <c r="U518" i="8"/>
  <c r="U530" i="8"/>
  <c r="U523" i="8"/>
  <c r="U440" i="8"/>
  <c r="U447" i="8"/>
  <c r="U455" i="8"/>
  <c r="U459" i="8"/>
  <c r="U348" i="8"/>
  <c r="U294" i="8"/>
  <c r="U341" i="8"/>
  <c r="U361" i="8"/>
  <c r="U338" i="8"/>
  <c r="U257" i="8"/>
  <c r="U393" i="8"/>
  <c r="U219" i="8"/>
  <c r="U259" i="8"/>
  <c r="U212" i="8"/>
  <c r="U70" i="8"/>
  <c r="U142" i="8"/>
  <c r="U102" i="8"/>
  <c r="U234" i="8"/>
  <c r="U206" i="8"/>
  <c r="U42" i="8"/>
  <c r="U133" i="8"/>
  <c r="U91" i="8"/>
  <c r="U48" i="8"/>
  <c r="U996" i="8"/>
  <c r="U989" i="8"/>
  <c r="U919" i="8"/>
  <c r="U884" i="8"/>
  <c r="U950" i="8"/>
  <c r="U899" i="8"/>
  <c r="U904" i="8"/>
  <c r="U832" i="8"/>
  <c r="U856" i="8"/>
  <c r="U850" i="8"/>
  <c r="U775" i="8"/>
  <c r="U687" i="8"/>
  <c r="U820" i="8"/>
  <c r="U749" i="8"/>
  <c r="U720" i="8"/>
  <c r="U705" i="8"/>
  <c r="U663" i="8"/>
  <c r="U624" i="8"/>
  <c r="U643" i="8"/>
  <c r="U697" i="8"/>
  <c r="U569" i="8"/>
  <c r="U708" i="8"/>
  <c r="U555" i="8"/>
  <c r="U524" i="8"/>
  <c r="U485" i="8"/>
  <c r="U507" i="8"/>
  <c r="U504" i="8"/>
  <c r="U436" i="8"/>
  <c r="U442" i="8"/>
  <c r="U418" i="8"/>
  <c r="U449" i="8"/>
  <c r="U344" i="8"/>
  <c r="U278" i="8"/>
  <c r="U335" i="8"/>
  <c r="U334" i="8"/>
  <c r="U333" i="8"/>
  <c r="U253" i="8"/>
  <c r="U374" i="8"/>
  <c r="U304" i="8"/>
  <c r="U200" i="8"/>
  <c r="U205" i="8"/>
  <c r="U63" i="8"/>
  <c r="U140" i="8"/>
  <c r="U100" i="8"/>
  <c r="U165" i="8"/>
  <c r="U192" i="8"/>
  <c r="U38" i="8"/>
  <c r="U129" i="8"/>
  <c r="U79" i="8"/>
  <c r="U8" i="8"/>
  <c r="U999" i="8"/>
  <c r="U977" i="8"/>
  <c r="U938" i="8"/>
  <c r="U876" i="8"/>
  <c r="U933" i="8"/>
  <c r="U898" i="8"/>
  <c r="U877" i="8"/>
  <c r="U797" i="8"/>
  <c r="U854" i="8"/>
  <c r="U837" i="8"/>
  <c r="U769" i="8"/>
  <c r="U683" i="8"/>
  <c r="U776" i="8"/>
  <c r="U744" i="8"/>
  <c r="U714" i="8"/>
  <c r="U713" i="8"/>
  <c r="U702" i="8"/>
  <c r="U668" i="8"/>
  <c r="U634" i="8"/>
  <c r="U669" i="8"/>
  <c r="U565" i="8"/>
  <c r="U600" i="8"/>
  <c r="U596" i="8"/>
  <c r="U520" i="8"/>
  <c r="U558" i="8"/>
  <c r="U503" i="8"/>
  <c r="U500" i="8"/>
  <c r="U408" i="8"/>
  <c r="U490" i="8"/>
  <c r="U413" i="8"/>
  <c r="U433" i="8"/>
  <c r="U336" i="8"/>
  <c r="U262" i="8"/>
  <c r="U330" i="8"/>
  <c r="U329" i="8"/>
  <c r="U327" i="8"/>
  <c r="U199" i="8"/>
  <c r="U342" i="8"/>
  <c r="U288" i="8"/>
  <c r="U184" i="8"/>
  <c r="U194" i="8"/>
  <c r="U56" i="8"/>
  <c r="U126" i="8"/>
  <c r="U96" i="8"/>
  <c r="U218" i="8"/>
  <c r="U148" i="8"/>
  <c r="U233" i="8"/>
  <c r="U69" i="8"/>
  <c r="U74" i="8"/>
  <c r="U18" i="8"/>
  <c r="U985" i="8"/>
  <c r="U992" i="8"/>
  <c r="U930" i="8"/>
  <c r="U967" i="8"/>
  <c r="U941" i="8"/>
  <c r="U841" i="8"/>
  <c r="U866" i="8"/>
  <c r="U793" i="8"/>
  <c r="U874" i="8"/>
  <c r="U834" i="8"/>
  <c r="U739" i="8"/>
  <c r="U679" i="8"/>
  <c r="U846" i="8"/>
  <c r="U803" i="8"/>
  <c r="U709" i="8"/>
  <c r="U655" i="8"/>
  <c r="U692" i="8"/>
  <c r="U651" i="8"/>
  <c r="U625" i="8"/>
  <c r="U632" i="8"/>
  <c r="U537" i="8"/>
  <c r="U592" i="8"/>
  <c r="U588" i="8"/>
  <c r="U550" i="8"/>
  <c r="U514" i="8"/>
  <c r="U475" i="8"/>
  <c r="U496" i="8"/>
  <c r="U404" i="8"/>
  <c r="U508" i="8"/>
  <c r="U407" i="8"/>
  <c r="U406" i="8"/>
  <c r="U332" i="8"/>
  <c r="U258" i="8"/>
  <c r="U325" i="8"/>
  <c r="U381" i="8"/>
  <c r="U301" i="8"/>
  <c r="U195" i="8"/>
  <c r="U331" i="8"/>
  <c r="U280" i="8"/>
  <c r="U168" i="8"/>
  <c r="U295" i="8"/>
  <c r="U247" i="8"/>
  <c r="U124" i="8"/>
  <c r="U90" i="8"/>
  <c r="U214" i="8"/>
  <c r="U153" i="8"/>
  <c r="U224" i="8"/>
  <c r="U50" i="8"/>
  <c r="U72" i="8"/>
  <c r="U957" i="8"/>
  <c r="U997" i="8"/>
  <c r="U959" i="8"/>
  <c r="U903" i="8"/>
  <c r="U928" i="8"/>
  <c r="U944" i="8"/>
  <c r="U894" i="8"/>
  <c r="U870" i="8"/>
  <c r="U811" i="8"/>
  <c r="U885" i="8"/>
  <c r="U735" i="8"/>
  <c r="U826" i="8"/>
  <c r="U773" i="8"/>
  <c r="U753" i="8"/>
  <c r="U698" i="8"/>
  <c r="U700" i="8"/>
  <c r="U690" i="8"/>
  <c r="U630" i="8"/>
  <c r="U629" i="8"/>
  <c r="U623" i="8"/>
  <c r="U533" i="8"/>
  <c r="U650" i="8"/>
  <c r="U581" i="8"/>
  <c r="U628" i="8"/>
  <c r="U578" i="8"/>
  <c r="U471" i="8"/>
  <c r="U480" i="8"/>
  <c r="U400" i="8"/>
  <c r="U441" i="8"/>
  <c r="U402" i="8"/>
  <c r="U401" i="8"/>
  <c r="U328" i="8"/>
  <c r="U431" i="8"/>
  <c r="U425" i="8"/>
  <c r="U430" i="8"/>
  <c r="U297" i="8"/>
  <c r="U191" i="8"/>
  <c r="U326" i="8"/>
  <c r="U291" i="8"/>
  <c r="U164" i="8"/>
  <c r="U287" i="8"/>
  <c r="U216" i="8"/>
  <c r="U122" i="8"/>
  <c r="U77" i="8"/>
  <c r="U190" i="8"/>
  <c r="U151" i="8"/>
  <c r="U213" i="8"/>
  <c r="U31" i="8"/>
  <c r="U26" i="8"/>
  <c r="U9" i="8"/>
  <c r="U10" i="8"/>
  <c r="U93" i="8"/>
  <c r="U109" i="8"/>
  <c r="U121" i="8"/>
  <c r="U80" i="8"/>
  <c r="U21" i="8"/>
  <c r="U40" i="8"/>
  <c r="U32" i="8"/>
  <c r="U49" i="8"/>
  <c r="U28" i="8"/>
  <c r="U17" i="8"/>
  <c r="U23" i="8"/>
  <c r="U43" i="8"/>
  <c r="U85" i="8"/>
  <c r="U101" i="8"/>
  <c r="U113" i="8"/>
  <c r="U59" i="8"/>
  <c r="U30" i="8"/>
  <c r="U46" i="8"/>
  <c r="U53" i="8"/>
  <c r="AB30" i="3"/>
  <c r="C30" i="3"/>
  <c r="Z20" i="3"/>
  <c r="AE20" i="3"/>
  <c r="AA20" i="3"/>
  <c r="AB20" i="3"/>
  <c r="Z30" i="3"/>
  <c r="AD20" i="3"/>
  <c r="AE31" i="3"/>
  <c r="Z43" i="3"/>
  <c r="L20" i="7"/>
  <c r="Q28" i="3" s="1"/>
  <c r="Z29" i="4"/>
  <c r="AA17" i="3"/>
  <c r="AE17" i="3"/>
  <c r="AB17" i="3"/>
  <c r="AD17" i="3"/>
  <c r="C17" i="3"/>
  <c r="AC17" i="3"/>
  <c r="L16" i="7"/>
  <c r="Q24" i="3" s="1"/>
  <c r="Z25" i="4"/>
  <c r="AK11" i="8"/>
  <c r="AK12" i="8"/>
  <c r="AK9" i="8"/>
  <c r="AK10" i="8"/>
  <c r="AK15" i="8"/>
  <c r="AK14" i="8"/>
  <c r="AK20" i="8"/>
  <c r="AK18" i="8"/>
  <c r="AK8" i="8"/>
  <c r="AK65" i="8"/>
  <c r="AK110" i="8"/>
  <c r="AK94" i="8"/>
  <c r="AK86" i="8"/>
  <c r="AK27" i="8"/>
  <c r="AK102" i="8"/>
  <c r="AK23" i="8"/>
  <c r="AK113" i="8"/>
  <c r="AK54" i="8"/>
  <c r="AK76" i="8"/>
  <c r="AK62" i="8"/>
  <c r="AK83" i="8"/>
  <c r="AK69" i="8"/>
  <c r="AK117" i="8"/>
  <c r="AK982" i="8"/>
  <c r="AK967" i="8"/>
  <c r="AK987" i="8"/>
  <c r="AK984" i="8"/>
  <c r="AK953" i="8"/>
  <c r="AK988" i="8"/>
  <c r="AK916" i="8"/>
  <c r="AK936" i="8"/>
  <c r="AK949" i="8"/>
  <c r="AM949" i="8" s="1"/>
  <c r="AN949" i="8" s="1"/>
  <c r="AK881" i="8"/>
  <c r="AK939" i="8"/>
  <c r="AK943" i="8"/>
  <c r="AK910" i="8"/>
  <c r="AK876" i="8"/>
  <c r="AK893" i="8"/>
  <c r="AK852" i="8"/>
  <c r="AK848" i="8"/>
  <c r="AK856" i="8"/>
  <c r="AK804" i="8"/>
  <c r="AK890" i="8"/>
  <c r="AK827" i="8"/>
  <c r="AK872" i="8"/>
  <c r="AK793" i="8"/>
  <c r="AK765" i="8"/>
  <c r="AK850" i="8"/>
  <c r="AK754" i="8"/>
  <c r="AK722" i="8"/>
  <c r="AK690" i="8"/>
  <c r="AK828" i="8"/>
  <c r="AK824" i="8"/>
  <c r="AK813" i="8"/>
  <c r="AK760" i="8"/>
  <c r="AK803" i="8"/>
  <c r="AK782" i="8"/>
  <c r="AK761" i="8"/>
  <c r="AK723" i="8"/>
  <c r="AK771" i="8"/>
  <c r="AK709" i="8"/>
  <c r="AK658" i="8"/>
  <c r="AK662" i="8"/>
  <c r="AK712" i="8"/>
  <c r="AK731" i="8"/>
  <c r="AK642" i="8"/>
  <c r="AK637" i="8"/>
  <c r="AK585" i="8"/>
  <c r="AK696" i="8"/>
  <c r="AK598" i="8"/>
  <c r="AK617" i="8"/>
  <c r="AK588" i="8"/>
  <c r="AK591" i="8"/>
  <c r="AK552" i="8"/>
  <c r="AK520" i="8"/>
  <c r="AK644" i="8"/>
  <c r="AK622" i="8"/>
  <c r="AK595" i="8"/>
  <c r="AK554" i="8"/>
  <c r="AK563" i="8"/>
  <c r="AK531" i="8"/>
  <c r="AK619" i="8"/>
  <c r="AK488" i="8"/>
  <c r="AK573" i="8"/>
  <c r="AK506" i="8"/>
  <c r="AK474" i="8"/>
  <c r="AK515" i="8"/>
  <c r="AK495" i="8"/>
  <c r="AK463" i="8"/>
  <c r="AK431" i="8"/>
  <c r="AK399" i="8"/>
  <c r="AK457" i="8"/>
  <c r="AK472" i="8"/>
  <c r="AK469" i="8"/>
  <c r="AK432" i="8"/>
  <c r="AK386" i="8"/>
  <c r="AK453" i="8"/>
  <c r="AK410" i="8"/>
  <c r="AK375" i="8"/>
  <c r="AK343" i="8"/>
  <c r="AK311" i="8"/>
  <c r="AK281" i="8"/>
  <c r="AK249" i="8"/>
  <c r="AK360" i="8"/>
  <c r="AK313" i="8"/>
  <c r="AK398" i="8"/>
  <c r="AK349" i="8"/>
  <c r="AK414" i="8"/>
  <c r="AK358" i="8"/>
  <c r="AK320" i="8"/>
  <c r="AK284" i="8"/>
  <c r="AK252" i="8"/>
  <c r="AM252" i="8" s="1"/>
  <c r="AN252" i="8" s="1"/>
  <c r="AK182" i="8"/>
  <c r="AK408" i="8"/>
  <c r="AK340" i="8"/>
  <c r="AK238" i="8"/>
  <c r="AK306" i="8"/>
  <c r="AK247" i="8"/>
  <c r="AK278" i="8"/>
  <c r="AK267" i="8"/>
  <c r="AK188" i="8"/>
  <c r="AK193" i="8"/>
  <c r="AK141" i="8"/>
  <c r="AK125" i="8"/>
  <c r="AK160" i="8"/>
  <c r="AK974" i="8"/>
  <c r="AK995" i="8"/>
  <c r="AK989" i="8"/>
  <c r="AK986" i="8"/>
  <c r="AK913" i="8"/>
  <c r="AK932" i="8"/>
  <c r="AK952" i="8"/>
  <c r="AK934" i="8"/>
  <c r="AK930" i="8"/>
  <c r="AK935" i="8"/>
  <c r="AK911" i="8"/>
  <c r="AK896" i="8"/>
  <c r="AK925" i="8"/>
  <c r="AK868" i="8"/>
  <c r="AK845" i="8"/>
  <c r="AK839" i="8"/>
  <c r="AM839" i="8" s="1"/>
  <c r="AN839" i="8" s="1"/>
  <c r="AK792" i="8"/>
  <c r="AK858" i="8"/>
  <c r="AK820" i="8"/>
  <c r="AK816" i="8"/>
  <c r="AK769" i="8"/>
  <c r="AK790" i="8"/>
  <c r="AK746" i="8"/>
  <c r="AK710" i="8"/>
  <c r="AK674" i="8"/>
  <c r="AK794" i="8"/>
  <c r="AK825" i="8"/>
  <c r="AK801" i="8"/>
  <c r="AK763" i="8"/>
  <c r="AK757" i="8"/>
  <c r="AK745" i="8"/>
  <c r="AK697" i="8"/>
  <c r="AK772" i="8"/>
  <c r="AK675" i="8"/>
  <c r="AK681" i="8"/>
  <c r="AK685" i="8"/>
  <c r="AK711" i="8"/>
  <c r="AK623" i="8"/>
  <c r="AK601" i="8"/>
  <c r="AK647" i="8"/>
  <c r="AK606" i="8"/>
  <c r="AK626" i="8"/>
  <c r="AK639" i="8"/>
  <c r="AM639" i="8" s="1"/>
  <c r="AN639" i="8" s="1"/>
  <c r="AK576" i="8"/>
  <c r="AK540" i="8"/>
  <c r="AK659" i="8"/>
  <c r="AK613" i="8"/>
  <c r="AK611" i="8"/>
  <c r="AM611" i="8" s="1"/>
  <c r="AN611" i="8" s="1"/>
  <c r="AK558" i="8"/>
  <c r="AK1003" i="8"/>
  <c r="AK977" i="8"/>
  <c r="AK962" i="8"/>
  <c r="AK972" i="8"/>
  <c r="AK945" i="8"/>
  <c r="AK976" i="8"/>
  <c r="AK960" i="8"/>
  <c r="AM960" i="8" s="1"/>
  <c r="AN960" i="8" s="1"/>
  <c r="AK886" i="8"/>
  <c r="AK905" i="8"/>
  <c r="AK907" i="8"/>
  <c r="AK946" i="8"/>
  <c r="AK895" i="8"/>
  <c r="AK859" i="8"/>
  <c r="AK862" i="8"/>
  <c r="AK898" i="8"/>
  <c r="AK855" i="8"/>
  <c r="AK812" i="8"/>
  <c r="AK891" i="8"/>
  <c r="AK819" i="8"/>
  <c r="AK836" i="8"/>
  <c r="AK785" i="8"/>
  <c r="AK847" i="8"/>
  <c r="AK768" i="8"/>
  <c r="AK730" i="8"/>
  <c r="AK694" i="8"/>
  <c r="AK821" i="8"/>
  <c r="AK866" i="8"/>
  <c r="AK774" i="8"/>
  <c r="AK743" i="8"/>
  <c r="AK788" i="8"/>
  <c r="AK736" i="8"/>
  <c r="AK724" i="8"/>
  <c r="AK737" i="8"/>
  <c r="AK721" i="8"/>
  <c r="AK720" i="8"/>
  <c r="AK672" i="8"/>
  <c r="AK657" i="8"/>
  <c r="AK661" i="8"/>
  <c r="AK638" i="8"/>
  <c r="AK581" i="8"/>
  <c r="AK652" i="8"/>
  <c r="AK586" i="8"/>
  <c r="AK618" i="8"/>
  <c r="AK614" i="8"/>
  <c r="AK560" i="8"/>
  <c r="AK524" i="8"/>
  <c r="AK579" i="8"/>
  <c r="AK600" i="8"/>
  <c r="AK574" i="8"/>
  <c r="AK580" i="8"/>
  <c r="AK998" i="8"/>
  <c r="AK994" i="8"/>
  <c r="AK975" i="8"/>
  <c r="AK929" i="8"/>
  <c r="AK924" i="8"/>
  <c r="AM924" i="8" s="1"/>
  <c r="AN924" i="8" s="1"/>
  <c r="AK894" i="8"/>
  <c r="AK889" i="8"/>
  <c r="AK941" i="8"/>
  <c r="AK923" i="8"/>
  <c r="AK843" i="8"/>
  <c r="AK899" i="8"/>
  <c r="AK882" i="8"/>
  <c r="AK800" i="8"/>
  <c r="AK844" i="8"/>
  <c r="AK837" i="8"/>
  <c r="AK777" i="8"/>
  <c r="AK784" i="8"/>
  <c r="AK734" i="8"/>
  <c r="AK682" i="8"/>
  <c r="AK840" i="8"/>
  <c r="AK775" i="8"/>
  <c r="AM775" i="8" s="1"/>
  <c r="AN775" i="8" s="1"/>
  <c r="AK786" i="8"/>
  <c r="AK752" i="8"/>
  <c r="AK729" i="8"/>
  <c r="AK716" i="8"/>
  <c r="AK671" i="8"/>
  <c r="AK684" i="8"/>
  <c r="AK767" i="8"/>
  <c r="AK615" i="8"/>
  <c r="AK589" i="8"/>
  <c r="AK628" i="8"/>
  <c r="AK663" i="8"/>
  <c r="AM663" i="8" s="1"/>
  <c r="AN663" i="8" s="1"/>
  <c r="AK616" i="8"/>
  <c r="AK548" i="8"/>
  <c r="AK653" i="8"/>
  <c r="AK608" i="8"/>
  <c r="AK566" i="8"/>
  <c r="AK559" i="8"/>
  <c r="AK523" i="8"/>
  <c r="AK533" i="8"/>
  <c r="AK553" i="8"/>
  <c r="AK667" i="8"/>
  <c r="AK482" i="8"/>
  <c r="AK522" i="8"/>
  <c r="AK491" i="8"/>
  <c r="AK455" i="8"/>
  <c r="AK419" i="8"/>
  <c r="AK489" i="8"/>
  <c r="AK497" i="8"/>
  <c r="AK434" i="8"/>
  <c r="AK433" i="8"/>
  <c r="AK382" i="8"/>
  <c r="AK442" i="8"/>
  <c r="AK394" i="8"/>
  <c r="AK359" i="8"/>
  <c r="AK323" i="8"/>
  <c r="AK289" i="8"/>
  <c r="AK253" i="8"/>
  <c r="AK350" i="8"/>
  <c r="AK243" i="8"/>
  <c r="AK377" i="8"/>
  <c r="AK332" i="8"/>
  <c r="AK374" i="8"/>
  <c r="AK326" i="8"/>
  <c r="AK288" i="8"/>
  <c r="AK248" i="8"/>
  <c r="AK174" i="8"/>
  <c r="AK362" i="8"/>
  <c r="AK314" i="8"/>
  <c r="AK218" i="8"/>
  <c r="AK263" i="8"/>
  <c r="AK286" i="8"/>
  <c r="AK259" i="8"/>
  <c r="AK172" i="8"/>
  <c r="AK155" i="8"/>
  <c r="AK133" i="8"/>
  <c r="AK191" i="8"/>
  <c r="AK290" i="8"/>
  <c r="AK225" i="8"/>
  <c r="AK150" i="8"/>
  <c r="AK183" i="8"/>
  <c r="AK115" i="8"/>
  <c r="AK168" i="8"/>
  <c r="AK103" i="8"/>
  <c r="AK63" i="8"/>
  <c r="AM63" i="8" s="1"/>
  <c r="AN63" i="8" s="1"/>
  <c r="AK119" i="8"/>
  <c r="AK167" i="8"/>
  <c r="AK88" i="8"/>
  <c r="AK17" i="8"/>
  <c r="AK173" i="8"/>
  <c r="AK136" i="8"/>
  <c r="AK121" i="8"/>
  <c r="AK1001" i="8"/>
  <c r="AK978" i="8"/>
  <c r="AK980" i="8"/>
  <c r="AK999" i="8"/>
  <c r="AK963" i="8"/>
  <c r="AK958" i="8"/>
  <c r="AK927" i="8"/>
  <c r="AK909" i="8"/>
  <c r="AK951" i="8"/>
  <c r="AK912" i="8"/>
  <c r="AK860" i="8"/>
  <c r="AK871" i="8"/>
  <c r="AK885" i="8"/>
  <c r="AK835" i="8"/>
  <c r="AK832" i="8"/>
  <c r="AK829" i="8"/>
  <c r="AK778" i="8"/>
  <c r="AK718" i="8"/>
  <c r="AK670" i="8"/>
  <c r="AK815" i="8"/>
  <c r="AM815" i="8" s="1"/>
  <c r="AN815" i="8" s="1"/>
  <c r="AK787" i="8"/>
  <c r="AK753" i="8"/>
  <c r="AK741" i="8"/>
  <c r="AK708" i="8"/>
  <c r="AK733" i="8"/>
  <c r="AK645" i="8"/>
  <c r="AK664" i="8"/>
  <c r="AK703" i="8"/>
  <c r="AK669" i="8"/>
  <c r="AK680" i="8"/>
  <c r="AK602" i="8"/>
  <c r="AK621" i="8"/>
  <c r="AK599" i="8"/>
  <c r="AM599" i="8" s="1"/>
  <c r="AN599" i="8" s="1"/>
  <c r="AK536" i="8"/>
  <c r="AK649" i="8"/>
  <c r="AK584" i="8"/>
  <c r="AK550" i="8"/>
  <c r="AK551" i="8"/>
  <c r="AK577" i="8"/>
  <c r="AK500" i="8"/>
  <c r="AK526" i="8"/>
  <c r="AK537" i="8"/>
  <c r="AK470" i="8"/>
  <c r="AK509" i="8"/>
  <c r="AK483" i="8"/>
  <c r="AK447" i="8"/>
  <c r="AK411" i="8"/>
  <c r="AK465" i="8"/>
  <c r="AK485" i="8"/>
  <c r="AM485" i="8" s="1"/>
  <c r="AN485" i="8" s="1"/>
  <c r="AK493" i="8"/>
  <c r="AK417" i="8"/>
  <c r="AK481" i="8"/>
  <c r="AK436" i="8"/>
  <c r="AK388" i="8"/>
  <c r="AK351" i="8"/>
  <c r="AK315" i="8"/>
  <c r="AK277" i="8"/>
  <c r="AK397" i="8"/>
  <c r="AK344" i="8"/>
  <c r="AK235" i="8"/>
  <c r="AK365" i="8"/>
  <c r="AK429" i="8"/>
  <c r="AK368" i="8"/>
  <c r="AK310" i="8"/>
  <c r="AK276" i="8"/>
  <c r="AM276" i="8" s="1"/>
  <c r="AN276" i="8" s="1"/>
  <c r="AK202" i="8"/>
  <c r="AK166" i="8"/>
  <c r="AK356" i="8"/>
  <c r="AK308" i="8"/>
  <c r="AK209" i="8"/>
  <c r="AK317" i="8"/>
  <c r="AK262" i="8"/>
  <c r="AK245" i="8"/>
  <c r="AK158" i="8"/>
  <c r="AK147" i="8"/>
  <c r="AK129" i="8"/>
  <c r="AM129" i="8" s="1"/>
  <c r="AN129" i="8" s="1"/>
  <c r="AK175" i="8"/>
  <c r="AK274" i="8"/>
  <c r="AK219" i="8"/>
  <c r="AK78" i="8"/>
  <c r="AK229" i="8"/>
  <c r="AK201" i="8"/>
  <c r="AK232" i="8"/>
  <c r="AK95" i="8"/>
  <c r="AK57" i="8"/>
  <c r="AK70" i="8"/>
  <c r="AK112" i="8"/>
  <c r="AK77" i="8"/>
  <c r="AK228" i="8"/>
  <c r="AK159" i="8"/>
  <c r="AK132" i="8"/>
  <c r="AK64" i="8"/>
  <c r="AK993" i="8"/>
  <c r="AK1004" i="8"/>
  <c r="AK997" i="8"/>
  <c r="AK991" i="8"/>
  <c r="AK961" i="8"/>
  <c r="AK950" i="8"/>
  <c r="AK922" i="8"/>
  <c r="AK938" i="8"/>
  <c r="AK919" i="8"/>
  <c r="AK877" i="8"/>
  <c r="AK865" i="8"/>
  <c r="AK842" i="8"/>
  <c r="AK875" i="8"/>
  <c r="AK883" i="8"/>
  <c r="AK817" i="8"/>
  <c r="AK887" i="8"/>
  <c r="AK762" i="8"/>
  <c r="AK714" i="8"/>
  <c r="AK888" i="8"/>
  <c r="AK807" i="8"/>
  <c r="AK776" i="8"/>
  <c r="AK748" i="8"/>
  <c r="AK735" i="8"/>
  <c r="AK707" i="8"/>
  <c r="AK728" i="8"/>
  <c r="AK719" i="8"/>
  <c r="AK727" i="8"/>
  <c r="AK693" i="8"/>
  <c r="AK620" i="8"/>
  <c r="AK665" i="8"/>
  <c r="AK594" i="8"/>
  <c r="AK612" i="8"/>
  <c r="AK583" i="8"/>
  <c r="AK532" i="8"/>
  <c r="AK633" i="8"/>
  <c r="AK632" i="8"/>
  <c r="AK546" i="8"/>
  <c r="AK547" i="8"/>
  <c r="AK545" i="8"/>
  <c r="AK496" i="8"/>
  <c r="AK518" i="8"/>
  <c r="AK502" i="8"/>
  <c r="AK466" i="8"/>
  <c r="AK557" i="8"/>
  <c r="AK479" i="8"/>
  <c r="AK443" i="8"/>
  <c r="AK407" i="8"/>
  <c r="AK462" i="8"/>
  <c r="AK461" i="8"/>
  <c r="AK464" i="8"/>
  <c r="AK416" i="8"/>
  <c r="AK476" i="8"/>
  <c r="AK426" i="8"/>
  <c r="AK383" i="8"/>
  <c r="AK347" i="8"/>
  <c r="AK307" i="8"/>
  <c r="AK273" i="8"/>
  <c r="AK393" i="8"/>
  <c r="AK334" i="8"/>
  <c r="AK380" i="8"/>
  <c r="AK364" i="8"/>
  <c r="AK425" i="8"/>
  <c r="AK353" i="8"/>
  <c r="AK381" i="8"/>
  <c r="AK272" i="8"/>
  <c r="AK198" i="8"/>
  <c r="AK430" i="8"/>
  <c r="AK346" i="8"/>
  <c r="AK242" i="8"/>
  <c r="AK303" i="8"/>
  <c r="AK316" i="8"/>
  <c r="AK254" i="8"/>
  <c r="AK210" i="8"/>
  <c r="AK221" i="8"/>
  <c r="AK145" i="8"/>
  <c r="AK127" i="8"/>
  <c r="AK68" i="8"/>
  <c r="AM68" i="8" s="1"/>
  <c r="AN68" i="8" s="1"/>
  <c r="AK266" i="8"/>
  <c r="AK206" i="8"/>
  <c r="AK74" i="8"/>
  <c r="AK227" i="8"/>
  <c r="AK199" i="8"/>
  <c r="AK195" i="8"/>
  <c r="AK91" i="8"/>
  <c r="AK40" i="8"/>
  <c r="AM40" i="8" s="1"/>
  <c r="AN40" i="8" s="1"/>
  <c r="AK67" i="8"/>
  <c r="AK108" i="8"/>
  <c r="AK75" i="8"/>
  <c r="AK224" i="8"/>
  <c r="AK146" i="8"/>
  <c r="AK130" i="8"/>
  <c r="AK31" i="8"/>
  <c r="AK1006" i="8"/>
  <c r="AK959" i="8"/>
  <c r="AK992" i="8"/>
  <c r="AK937" i="8"/>
  <c r="AM937" i="8" s="1"/>
  <c r="AN937" i="8" s="1"/>
  <c r="AK940" i="8"/>
  <c r="AK902" i="8"/>
  <c r="AK897" i="8"/>
  <c r="AK903" i="8"/>
  <c r="AK942" i="8"/>
  <c r="AK851" i="8"/>
  <c r="AK884" i="8"/>
  <c r="AK901" i="8"/>
  <c r="AK808" i="8"/>
  <c r="AK861" i="8"/>
  <c r="AK805" i="8"/>
  <c r="AK781" i="8"/>
  <c r="AK795" i="8"/>
  <c r="AK738" i="8"/>
  <c r="AK686" i="8"/>
  <c r="AK797" i="8"/>
  <c r="AK780" i="8"/>
  <c r="AK809" i="8"/>
  <c r="AK764" i="8"/>
  <c r="AK739" i="8"/>
  <c r="AK725" i="8"/>
  <c r="AM725" i="8" s="1"/>
  <c r="AN725" i="8" s="1"/>
  <c r="AK683" i="8"/>
  <c r="AK689" i="8"/>
  <c r="AK651" i="8"/>
  <c r="AK629" i="8"/>
  <c r="AK593" i="8"/>
  <c r="AK648" i="8"/>
  <c r="AK635" i="8"/>
  <c r="AK634" i="8"/>
  <c r="AK556" i="8"/>
  <c r="AK508" i="8"/>
  <c r="AK630" i="8"/>
  <c r="AM630" i="8" s="1"/>
  <c r="AN630" i="8" s="1"/>
  <c r="AK570" i="8"/>
  <c r="AK567" i="8"/>
  <c r="AK527" i="8"/>
  <c r="AK541" i="8"/>
  <c r="AK643" i="8"/>
  <c r="AK511" i="8"/>
  <c r="AK486" i="8"/>
  <c r="AK530" i="8"/>
  <c r="AK499" i="8"/>
  <c r="AK459" i="8"/>
  <c r="AK423" i="8"/>
  <c r="AK507" i="8"/>
  <c r="AK440" i="8"/>
  <c r="AK444" i="8"/>
  <c r="AK438" i="8"/>
  <c r="AK390" i="8"/>
  <c r="AK452" i="8"/>
  <c r="AK404" i="8"/>
  <c r="AK363" i="8"/>
  <c r="AK327" i="8"/>
  <c r="AK293" i="8"/>
  <c r="AK257" i="8"/>
  <c r="AK361" i="8"/>
  <c r="AK312" i="8"/>
  <c r="AK387" i="8"/>
  <c r="AK333" i="8"/>
  <c r="AK384" i="8"/>
  <c r="AK336" i="8"/>
  <c r="AK292" i="8"/>
  <c r="AM292" i="8" s="1"/>
  <c r="AN292" i="8" s="1"/>
  <c r="AK256" i="8"/>
  <c r="AK178" i="8"/>
  <c r="AK372" i="8"/>
  <c r="AM372" i="8" s="1"/>
  <c r="AN372" i="8" s="1"/>
  <c r="AK324" i="8"/>
  <c r="AK222" i="8"/>
  <c r="AK271" i="8"/>
  <c r="AK294" i="8"/>
  <c r="AK275" i="8"/>
  <c r="AK187" i="8"/>
  <c r="AK163" i="8"/>
  <c r="AK135" i="8"/>
  <c r="AK192" i="8"/>
  <c r="AK298" i="8"/>
  <c r="AK231" i="8"/>
  <c r="AK157" i="8"/>
  <c r="AK185" i="8"/>
  <c r="AK118" i="8"/>
  <c r="AK205" i="8"/>
  <c r="AK107" i="8"/>
  <c r="AK72" i="8"/>
  <c r="AK148" i="8"/>
  <c r="AK169" i="8"/>
  <c r="AK92" i="8"/>
  <c r="AK28" i="8"/>
  <c r="AK180" i="8"/>
  <c r="AK138" i="8"/>
  <c r="AK122" i="8"/>
  <c r="AM122" i="8" s="1"/>
  <c r="AN122" i="8" s="1"/>
  <c r="AK981" i="8"/>
  <c r="AK955" i="8"/>
  <c r="AK920" i="8"/>
  <c r="AK926" i="8"/>
  <c r="AK867" i="8"/>
  <c r="AK841" i="8"/>
  <c r="AK864" i="8"/>
  <c r="AK789" i="8"/>
  <c r="AM789" i="8" s="1"/>
  <c r="AN789" i="8" s="1"/>
  <c r="AK742" i="8"/>
  <c r="AK798" i="8"/>
  <c r="AK744" i="8"/>
  <c r="AK740" i="8"/>
  <c r="AK705" i="8"/>
  <c r="AM705" i="8" s="1"/>
  <c r="AN705" i="8" s="1"/>
  <c r="AK673" i="8"/>
  <c r="AK597" i="8"/>
  <c r="AK646" i="8"/>
  <c r="AK564" i="8"/>
  <c r="AK687" i="8"/>
  <c r="AK571" i="8"/>
  <c r="AK565" i="8"/>
  <c r="AK561" i="8"/>
  <c r="AM561" i="8" s="1"/>
  <c r="AN561" i="8" s="1"/>
  <c r="AK534" i="8"/>
  <c r="AK467" i="8"/>
  <c r="AK391" i="8"/>
  <c r="AK445" i="8"/>
  <c r="AK400" i="8"/>
  <c r="AK405" i="8"/>
  <c r="AK331" i="8"/>
  <c r="AK261" i="8"/>
  <c r="AK318" i="8"/>
  <c r="AK338" i="8"/>
  <c r="AK337" i="8"/>
  <c r="AK260" i="8"/>
  <c r="AK373" i="8"/>
  <c r="AK226" i="8"/>
  <c r="AK302" i="8"/>
  <c r="AK203" i="8"/>
  <c r="AM203" i="8" s="1"/>
  <c r="AN203" i="8" s="1"/>
  <c r="AK137" i="8"/>
  <c r="AK51" i="8"/>
  <c r="AK165" i="8"/>
  <c r="AK189" i="8"/>
  <c r="AK111" i="8"/>
  <c r="AK149" i="8"/>
  <c r="AK96" i="8"/>
  <c r="AK200" i="8"/>
  <c r="AK124" i="8"/>
  <c r="AK1005" i="8"/>
  <c r="AK996" i="8"/>
  <c r="AK1000" i="8"/>
  <c r="AK970" i="8"/>
  <c r="AK948" i="8"/>
  <c r="AK917" i="8"/>
  <c r="AK956" i="8"/>
  <c r="AK846" i="8"/>
  <c r="AK818" i="8"/>
  <c r="AK810" i="8"/>
  <c r="AK823" i="8"/>
  <c r="AK698" i="8"/>
  <c r="AK990" i="8"/>
  <c r="AK971" i="8"/>
  <c r="AK908" i="8"/>
  <c r="AM908" i="8" s="1"/>
  <c r="AN908" i="8" s="1"/>
  <c r="AK947" i="8"/>
  <c r="AK957" i="8"/>
  <c r="AK879" i="8"/>
  <c r="AK796" i="8"/>
  <c r="AK833" i="8"/>
  <c r="AK779" i="8"/>
  <c r="AK678" i="8"/>
  <c r="AK806" i="8"/>
  <c r="AK751" i="8"/>
  <c r="AK704" i="8"/>
  <c r="AK666" i="8"/>
  <c r="AK699" i="8"/>
  <c r="AK610" i="8"/>
  <c r="AK607" i="8"/>
  <c r="AK650" i="8"/>
  <c r="AK562" i="8"/>
  <c r="AK519" i="8"/>
  <c r="AK538" i="8"/>
  <c r="AK478" i="8"/>
  <c r="AK487" i="8"/>
  <c r="AK415" i="8"/>
  <c r="AK477" i="8"/>
  <c r="AK422" i="8"/>
  <c r="AK437" i="8"/>
  <c r="AK355" i="8"/>
  <c r="AK285" i="8"/>
  <c r="AK345" i="8"/>
  <c r="AK370" i="8"/>
  <c r="AK369" i="8"/>
  <c r="AK280" i="8"/>
  <c r="AK170" i="8"/>
  <c r="AK309" i="8"/>
  <c r="AK255" i="8"/>
  <c r="AK251" i="8"/>
  <c r="AK151" i="8"/>
  <c r="AK176" i="8"/>
  <c r="AK220" i="8"/>
  <c r="AK154" i="8"/>
  <c r="AK156" i="8"/>
  <c r="AK60" i="8"/>
  <c r="AK153" i="8"/>
  <c r="AK13" i="8"/>
  <c r="AK134" i="8"/>
  <c r="AK985" i="8"/>
  <c r="AK973" i="8"/>
  <c r="AK954" i="8"/>
  <c r="AK915" i="8"/>
  <c r="AK892" i="8"/>
  <c r="AK853" i="8"/>
  <c r="AK874" i="8"/>
  <c r="AK799" i="8"/>
  <c r="AK758" i="8"/>
  <c r="AK831" i="8"/>
  <c r="AK759" i="8"/>
  <c r="AK756" i="8"/>
  <c r="AK700" i="8"/>
  <c r="AK677" i="8"/>
  <c r="AK609" i="8"/>
  <c r="AK590" i="8"/>
  <c r="AK572" i="8"/>
  <c r="AK627" i="8"/>
  <c r="AK582" i="8"/>
  <c r="AK514" i="8"/>
  <c r="AK529" i="8"/>
  <c r="AK569" i="8"/>
  <c r="AK475" i="8"/>
  <c r="AK403" i="8"/>
  <c r="AK460" i="8"/>
  <c r="AK406" i="8"/>
  <c r="AK421" i="8"/>
  <c r="AK339" i="8"/>
  <c r="AK269" i="8"/>
  <c r="AK329" i="8"/>
  <c r="AK354" i="8"/>
  <c r="AK352" i="8"/>
  <c r="AM352" i="8" s="1"/>
  <c r="AN352" i="8" s="1"/>
  <c r="AK268" i="8"/>
  <c r="AK428" i="8"/>
  <c r="AK234" i="8"/>
  <c r="AK244" i="8"/>
  <c r="AK207" i="8"/>
  <c r="AK143" i="8"/>
  <c r="AK61" i="8"/>
  <c r="AK197" i="8"/>
  <c r="AK217" i="8"/>
  <c r="AK162" i="8"/>
  <c r="AK212" i="8"/>
  <c r="AK104" i="8"/>
  <c r="AK213" i="8"/>
  <c r="AK128" i="8"/>
  <c r="AK968" i="8"/>
  <c r="AK906" i="8"/>
  <c r="AK849" i="8"/>
  <c r="AK791" i="8"/>
  <c r="AK802" i="8"/>
  <c r="AK770" i="8"/>
  <c r="AK656" i="8"/>
  <c r="AM656" i="8" s="1"/>
  <c r="AN656" i="8" s="1"/>
  <c r="AK640" i="8"/>
  <c r="AK604" i="8"/>
  <c r="AK625" i="8"/>
  <c r="AK539" i="8"/>
  <c r="AK549" i="8"/>
  <c r="AK503" i="8"/>
  <c r="AK456" i="8"/>
  <c r="AK401" i="8"/>
  <c r="AK371" i="8"/>
  <c r="AK424" i="8"/>
  <c r="AK396" i="8"/>
  <c r="AK304" i="8"/>
  <c r="AK418" i="8"/>
  <c r="AK287" i="8"/>
  <c r="AK171" i="8"/>
  <c r="AK237" i="8"/>
  <c r="AK58" i="8"/>
  <c r="AK152" i="8"/>
  <c r="AK45" i="8"/>
  <c r="AK164" i="8"/>
  <c r="AK50" i="8"/>
  <c r="AK39" i="8"/>
  <c r="AK55" i="8"/>
  <c r="AK921" i="8"/>
  <c r="AK928" i="8"/>
  <c r="AK904" i="8"/>
  <c r="AK773" i="8"/>
  <c r="AK830" i="8"/>
  <c r="AK766" i="8"/>
  <c r="AK701" i="8"/>
  <c r="AK605" i="8"/>
  <c r="AK596" i="8"/>
  <c r="AK592" i="8"/>
  <c r="AK535" i="8"/>
  <c r="AK498" i="8"/>
  <c r="AK471" i="8"/>
  <c r="AK446" i="8"/>
  <c r="AK378" i="8"/>
  <c r="AK367" i="8"/>
  <c r="AK385" i="8"/>
  <c r="AK348" i="8"/>
  <c r="AK300" i="8"/>
  <c r="AK357" i="8"/>
  <c r="AK279" i="8"/>
  <c r="AK216" i="8"/>
  <c r="AK53" i="8"/>
  <c r="AK56" i="8"/>
  <c r="AK99" i="8"/>
  <c r="AK33" i="8"/>
  <c r="AK144" i="8"/>
  <c r="AK983" i="8"/>
  <c r="AK931" i="8"/>
  <c r="AK834" i="8"/>
  <c r="AK863" i="8"/>
  <c r="AK822" i="8"/>
  <c r="AK755" i="8"/>
  <c r="AK688" i="8"/>
  <c r="AK695" i="8"/>
  <c r="AK636" i="8"/>
  <c r="AK603" i="8"/>
  <c r="AK513" i="8"/>
  <c r="AK494" i="8"/>
  <c r="AK451" i="8"/>
  <c r="AK441" i="8"/>
  <c r="AK501" i="8"/>
  <c r="AK335" i="8"/>
  <c r="AK376" i="8"/>
  <c r="AK322" i="8"/>
  <c r="AK296" i="8"/>
  <c r="AK341" i="8"/>
  <c r="AK241" i="8"/>
  <c r="AK215" i="8"/>
  <c r="AK282" i="8"/>
  <c r="AK233" i="8"/>
  <c r="AK87" i="8"/>
  <c r="AK100" i="8"/>
  <c r="AK142" i="8"/>
  <c r="AK21" i="8"/>
  <c r="AK44" i="8"/>
  <c r="AK34" i="8"/>
  <c r="AM34" i="8" s="1"/>
  <c r="AN34" i="8" s="1"/>
  <c r="AK965" i="8"/>
  <c r="AK914" i="8"/>
  <c r="AK826" i="8"/>
  <c r="AK857" i="8"/>
  <c r="AK811" i="8"/>
  <c r="AK713" i="8"/>
  <c r="AK660" i="8"/>
  <c r="AK641" i="8"/>
  <c r="AK568" i="8"/>
  <c r="AK587" i="8"/>
  <c r="AK504" i="8"/>
  <c r="AK490" i="8"/>
  <c r="AK439" i="8"/>
  <c r="AK450" i="8"/>
  <c r="AK473" i="8"/>
  <c r="AK319" i="8"/>
  <c r="AK366" i="8"/>
  <c r="AK412" i="8"/>
  <c r="AK264" i="8"/>
  <c r="AK330" i="8"/>
  <c r="AK270" i="8"/>
  <c r="AK177" i="8"/>
  <c r="AK258" i="8"/>
  <c r="AK196" i="8"/>
  <c r="AK81" i="8"/>
  <c r="AK84" i="8"/>
  <c r="AK140" i="8"/>
  <c r="AK16" i="8"/>
  <c r="AK32" i="8"/>
  <c r="AK43" i="8"/>
  <c r="AK101" i="8"/>
  <c r="AK30" i="8"/>
  <c r="AK37" i="8"/>
  <c r="AK66" i="8"/>
  <c r="AK90" i="8"/>
  <c r="AK19" i="8"/>
  <c r="AK1002" i="8"/>
  <c r="AK964" i="8"/>
  <c r="AK880" i="8"/>
  <c r="AK873" i="8"/>
  <c r="AK750" i="8"/>
  <c r="AK814" i="8"/>
  <c r="AK692" i="8"/>
  <c r="AK676" i="8"/>
  <c r="AK624" i="8"/>
  <c r="AK544" i="8"/>
  <c r="AK578" i="8"/>
  <c r="AK492" i="8"/>
  <c r="AK542" i="8"/>
  <c r="AK435" i="8"/>
  <c r="AK505" i="8"/>
  <c r="AK458" i="8"/>
  <c r="AK305" i="8"/>
  <c r="AK328" i="8"/>
  <c r="AK402" i="8"/>
  <c r="AK208" i="8"/>
  <c r="AK325" i="8"/>
  <c r="AK299" i="8"/>
  <c r="AK139" i="8"/>
  <c r="AM139" i="8" s="1"/>
  <c r="AN139" i="8" s="1"/>
  <c r="AK250" i="8"/>
  <c r="AK236" i="8"/>
  <c r="AK79" i="8"/>
  <c r="AK52" i="8"/>
  <c r="AK126" i="8"/>
  <c r="AK80" i="8"/>
  <c r="AK969" i="8"/>
  <c r="AK878" i="8"/>
  <c r="AK944" i="8"/>
  <c r="AK838" i="8"/>
  <c r="AK726" i="8"/>
  <c r="AK749" i="8"/>
  <c r="AK691" i="8"/>
  <c r="AK717" i="8"/>
  <c r="AK654" i="8"/>
  <c r="AK528" i="8"/>
  <c r="AK575" i="8"/>
  <c r="AK484" i="8"/>
  <c r="AK510" i="8"/>
  <c r="AK427" i="8"/>
  <c r="AK454" i="8"/>
  <c r="AK420" i="8"/>
  <c r="AK301" i="8"/>
  <c r="AK239" i="8"/>
  <c r="AK392" i="8"/>
  <c r="AK194" i="8"/>
  <c r="AK230" i="8"/>
  <c r="AK291" i="8"/>
  <c r="AK131" i="8"/>
  <c r="AK246" i="8"/>
  <c r="AK179" i="8"/>
  <c r="AK184" i="8"/>
  <c r="AM184" i="8" s="1"/>
  <c r="AN184" i="8" s="1"/>
  <c r="AK42" i="8"/>
  <c r="AK116" i="8"/>
  <c r="AK93" i="8"/>
  <c r="AK36" i="8"/>
  <c r="AK71" i="8"/>
  <c r="AK979" i="8"/>
  <c r="AK933" i="8"/>
  <c r="AK870" i="8"/>
  <c r="AK900" i="8"/>
  <c r="AK706" i="8"/>
  <c r="AK783" i="8"/>
  <c r="AK732" i="8"/>
  <c r="AK679" i="8"/>
  <c r="AK668" i="8"/>
  <c r="AK516" i="8"/>
  <c r="AK555" i="8"/>
  <c r="AK480" i="8"/>
  <c r="AK525" i="8"/>
  <c r="AK395" i="8"/>
  <c r="AK449" i="8"/>
  <c r="AK389" i="8"/>
  <c r="AM389" i="8" s="1"/>
  <c r="AN389" i="8" s="1"/>
  <c r="AK297" i="8"/>
  <c r="AK413" i="8"/>
  <c r="AK342" i="8"/>
  <c r="AK190" i="8"/>
  <c r="AK214" i="8"/>
  <c r="AK283" i="8"/>
  <c r="AK123" i="8"/>
  <c r="AK181" i="8"/>
  <c r="AK161" i="8"/>
  <c r="AK114" i="8"/>
  <c r="AK38" i="8"/>
  <c r="AK46" i="8"/>
  <c r="AK25" i="8"/>
  <c r="AK41" i="8"/>
  <c r="AK48" i="8"/>
  <c r="AK59" i="8"/>
  <c r="AK966" i="8"/>
  <c r="AK918" i="8"/>
  <c r="AK854" i="8"/>
  <c r="AK869" i="8"/>
  <c r="AK702" i="8"/>
  <c r="AK747" i="8"/>
  <c r="AK715" i="8"/>
  <c r="AK655" i="8"/>
  <c r="AK631" i="8"/>
  <c r="AK512" i="8"/>
  <c r="AK543" i="8"/>
  <c r="AK521" i="8"/>
  <c r="AK517" i="8"/>
  <c r="AK468" i="8"/>
  <c r="AK448" i="8"/>
  <c r="AK379" i="8"/>
  <c r="AK265" i="8"/>
  <c r="AK409" i="8"/>
  <c r="AK321" i="8"/>
  <c r="AK186" i="8"/>
  <c r="AK295" i="8"/>
  <c r="AK204" i="8"/>
  <c r="AK240" i="8"/>
  <c r="AK82" i="8"/>
  <c r="AK223" i="8"/>
  <c r="AK47" i="8"/>
  <c r="AK211" i="8"/>
  <c r="AM211" i="8" s="1"/>
  <c r="AN211" i="8" s="1"/>
  <c r="AK24" i="8"/>
  <c r="AK85" i="8"/>
  <c r="AK26" i="8"/>
  <c r="AK49" i="8"/>
  <c r="AK106" i="8"/>
  <c r="L24" i="7"/>
  <c r="Q32" i="3" s="1"/>
  <c r="M27" i="7"/>
  <c r="R35" i="3" s="1"/>
  <c r="M16" i="7"/>
  <c r="R24" i="3" s="1"/>
  <c r="AA24" i="3" s="1"/>
  <c r="Z39" i="3"/>
  <c r="AB23" i="3"/>
  <c r="C31" i="3"/>
  <c r="AD31" i="3"/>
  <c r="Z41" i="3"/>
  <c r="C32" i="3"/>
  <c r="AD30" i="3"/>
  <c r="L30" i="7"/>
  <c r="Q38" i="3" s="1"/>
  <c r="Z39" i="4"/>
  <c r="AL83" i="8"/>
  <c r="AL19" i="8"/>
  <c r="AL29" i="8"/>
  <c r="AL24" i="8"/>
  <c r="AL8" i="8"/>
  <c r="AL21" i="8"/>
  <c r="AL10" i="8"/>
  <c r="AM10" i="8" s="1"/>
  <c r="AN10" i="8" s="1"/>
  <c r="AL9" i="8"/>
  <c r="AL17" i="8"/>
  <c r="AL15" i="8"/>
  <c r="AL16" i="8"/>
  <c r="AL13" i="8"/>
  <c r="AL57" i="8"/>
  <c r="AL99" i="8"/>
  <c r="AL91" i="8"/>
  <c r="AL107" i="8"/>
  <c r="AL33" i="8"/>
  <c r="AL20" i="8"/>
  <c r="AL86" i="8"/>
  <c r="AL110" i="8"/>
  <c r="AL28" i="8"/>
  <c r="AL94" i="8"/>
  <c r="AL102" i="8"/>
  <c r="AL76" i="8"/>
  <c r="AL62" i="8"/>
  <c r="AL14" i="8"/>
  <c r="AL69" i="8"/>
  <c r="AL51" i="8"/>
  <c r="AL23" i="8"/>
  <c r="AL27" i="8"/>
  <c r="AL54" i="8"/>
  <c r="AL1000" i="8"/>
  <c r="AL1004" i="8"/>
  <c r="AL978" i="8"/>
  <c r="AL964" i="8"/>
  <c r="AL971" i="8"/>
  <c r="AL948" i="8"/>
  <c r="AL966" i="8"/>
  <c r="AL956" i="8"/>
  <c r="AL933" i="8"/>
  <c r="AL959" i="8"/>
  <c r="AL961" i="8"/>
  <c r="AL902" i="8"/>
  <c r="AL942" i="8"/>
  <c r="AL998" i="8"/>
  <c r="AL980" i="8"/>
  <c r="AL991" i="8"/>
  <c r="AM991" i="8" s="1"/>
  <c r="AN991" i="8" s="1"/>
  <c r="AL981" i="8"/>
  <c r="AL986" i="8"/>
  <c r="AL924" i="8"/>
  <c r="AL935" i="8"/>
  <c r="AL958" i="8"/>
  <c r="AM958" i="8" s="1"/>
  <c r="AN958" i="8" s="1"/>
  <c r="AL905" i="8"/>
  <c r="AL914" i="8"/>
  <c r="AL926" i="8"/>
  <c r="AL941" i="8"/>
  <c r="AL910" i="8"/>
  <c r="AL877" i="8"/>
  <c r="AL915" i="8"/>
  <c r="AL857" i="8"/>
  <c r="AL867" i="8"/>
  <c r="AL837" i="8"/>
  <c r="AL847" i="8"/>
  <c r="AM847" i="8" s="1"/>
  <c r="AN847" i="8" s="1"/>
  <c r="AL830" i="8"/>
  <c r="AL863" i="8"/>
  <c r="AL816" i="8"/>
  <c r="AL773" i="8"/>
  <c r="AL795" i="8"/>
  <c r="AL855" i="8"/>
  <c r="AL779" i="8"/>
  <c r="AL742" i="8"/>
  <c r="AL710" i="8"/>
  <c r="AL678" i="8"/>
  <c r="AL794" i="8"/>
  <c r="AL811" i="8"/>
  <c r="AL749" i="8"/>
  <c r="AL711" i="8"/>
  <c r="AL665" i="8"/>
  <c r="AL633" i="8"/>
  <c r="AL753" i="8"/>
  <c r="AL1005" i="8"/>
  <c r="AL988" i="8"/>
  <c r="AL965" i="8"/>
  <c r="AL984" i="8"/>
  <c r="AL932" i="8"/>
  <c r="AL919" i="8"/>
  <c r="AL934" i="8"/>
  <c r="AL930" i="8"/>
  <c r="AL903" i="8"/>
  <c r="AL931" i="8"/>
  <c r="AL912" i="8"/>
  <c r="AL922" i="8"/>
  <c r="AM922" i="8" s="1"/>
  <c r="AN922" i="8" s="1"/>
  <c r="AL849" i="8"/>
  <c r="AL851" i="8"/>
  <c r="AL872" i="8"/>
  <c r="AL901" i="8"/>
  <c r="AL802" i="8"/>
  <c r="AL818" i="8"/>
  <c r="AL777" i="8"/>
  <c r="AL887" i="8"/>
  <c r="AL852" i="8"/>
  <c r="AL762" i="8"/>
  <c r="AL726" i="8"/>
  <c r="AL690" i="8"/>
  <c r="AL797" i="8"/>
  <c r="AL801" i="8"/>
  <c r="AL744" i="8"/>
  <c r="AL696" i="8"/>
  <c r="AL653" i="8"/>
  <c r="AL617" i="8"/>
  <c r="AL775" i="8"/>
  <c r="AL751" i="8"/>
  <c r="AL704" i="8"/>
  <c r="AL813" i="8"/>
  <c r="AL721" i="8"/>
  <c r="AL662" i="8"/>
  <c r="AL677" i="8"/>
  <c r="AL659" i="8"/>
  <c r="AL624" i="8"/>
  <c r="AL602" i="8"/>
  <c r="AL658" i="8"/>
  <c r="AL716" i="8"/>
  <c r="AL608" i="8"/>
  <c r="AL639" i="8"/>
  <c r="AL583" i="8"/>
  <c r="AL548" i="8"/>
  <c r="AL516" i="8"/>
  <c r="AL573" i="8"/>
  <c r="AL541" i="8"/>
  <c r="AL620" i="8"/>
  <c r="AL562" i="8"/>
  <c r="AL530" i="8"/>
  <c r="AL631" i="8"/>
  <c r="AL500" i="8"/>
  <c r="AL507" i="8"/>
  <c r="AL601" i="8"/>
  <c r="AL490" i="8"/>
  <c r="AL559" i="8"/>
  <c r="AL503" i="8"/>
  <c r="AL471" i="8"/>
  <c r="AL439" i="8"/>
  <c r="AL407" i="8"/>
  <c r="AL539" i="8"/>
  <c r="AL441" i="8"/>
  <c r="AL450" i="8"/>
  <c r="AL449" i="8"/>
  <c r="AL406" i="8"/>
  <c r="AL476" i="8"/>
  <c r="AL436" i="8"/>
  <c r="AL389" i="8"/>
  <c r="AL359" i="8"/>
  <c r="AL327" i="8"/>
  <c r="AL424" i="8"/>
  <c r="AL350" i="8"/>
  <c r="AL312" i="8"/>
  <c r="AL294" i="8"/>
  <c r="AL262" i="8"/>
  <c r="AL377" i="8"/>
  <c r="AL333" i="8"/>
  <c r="AL985" i="8"/>
  <c r="AL962" i="8"/>
  <c r="AL970" i="8"/>
  <c r="AL976" i="8"/>
  <c r="AL951" i="8"/>
  <c r="AL955" i="8"/>
  <c r="AL881" i="8"/>
  <c r="AL945" i="8"/>
  <c r="AM945" i="8" s="1"/>
  <c r="AN945" i="8" s="1"/>
  <c r="AL928" i="8"/>
  <c r="AL944" i="8"/>
  <c r="AL846" i="8"/>
  <c r="AL875" i="8"/>
  <c r="AL878" i="8"/>
  <c r="AL842" i="8"/>
  <c r="AL836" i="8"/>
  <c r="AL977" i="8"/>
  <c r="AL997" i="8"/>
  <c r="AL992" i="8"/>
  <c r="AL967" i="8"/>
  <c r="AL943" i="8"/>
  <c r="AL950" i="8"/>
  <c r="AL873" i="8"/>
  <c r="AL939" i="8"/>
  <c r="AL920" i="8"/>
  <c r="AL936" i="8"/>
  <c r="AL954" i="8"/>
  <c r="AL874" i="8"/>
  <c r="AL869" i="8"/>
  <c r="AL895" i="8"/>
  <c r="AL829" i="8"/>
  <c r="AL810" i="8"/>
  <c r="AL833" i="8"/>
  <c r="AL785" i="8"/>
  <c r="AL994" i="8"/>
  <c r="AL982" i="8"/>
  <c r="AL974" i="8"/>
  <c r="AL917" i="8"/>
  <c r="AL913" i="8"/>
  <c r="AL921" i="8"/>
  <c r="AL907" i="8"/>
  <c r="AL880" i="8"/>
  <c r="AL909" i="8"/>
  <c r="AL814" i="8"/>
  <c r="AL817" i="8"/>
  <c r="AL843" i="8"/>
  <c r="AM843" i="8" s="1"/>
  <c r="AN843" i="8" s="1"/>
  <c r="AL850" i="8"/>
  <c r="AL784" i="8"/>
  <c r="AL734" i="8"/>
  <c r="AL694" i="8"/>
  <c r="AL796" i="8"/>
  <c r="AL787" i="8"/>
  <c r="AL728" i="8"/>
  <c r="AL679" i="8"/>
  <c r="AL629" i="8"/>
  <c r="AL737" i="8"/>
  <c r="AL752" i="8"/>
  <c r="AL703" i="8"/>
  <c r="AL723" i="8"/>
  <c r="AL731" i="8"/>
  <c r="AL684" i="8"/>
  <c r="AL697" i="8"/>
  <c r="AL651" i="8"/>
  <c r="AL606" i="8"/>
  <c r="AL656" i="8"/>
  <c r="AL755" i="8"/>
  <c r="AL596" i="8"/>
  <c r="AL614" i="8"/>
  <c r="AL560" i="8"/>
  <c r="AL524" i="8"/>
  <c r="AL577" i="8"/>
  <c r="AL537" i="8"/>
  <c r="AL603" i="8"/>
  <c r="AL550" i="8"/>
  <c r="AL667" i="8"/>
  <c r="AL531" i="8"/>
  <c r="AL699" i="8"/>
  <c r="AL511" i="8"/>
  <c r="AL486" i="8"/>
  <c r="AL510" i="8"/>
  <c r="AL491" i="8"/>
  <c r="AL455" i="8"/>
  <c r="AL419" i="8"/>
  <c r="AL581" i="8"/>
  <c r="AL446" i="8"/>
  <c r="AL445" i="8"/>
  <c r="AL438" i="8"/>
  <c r="AL390" i="8"/>
  <c r="AL453" i="8"/>
  <c r="AL405" i="8"/>
  <c r="AL367" i="8"/>
  <c r="AL331" i="8"/>
  <c r="AL397" i="8"/>
  <c r="AL344" i="8"/>
  <c r="AL235" i="8"/>
  <c r="AL278" i="8"/>
  <c r="AL409" i="8"/>
  <c r="AL348" i="8"/>
  <c r="AL402" i="8"/>
  <c r="AL352" i="8"/>
  <c r="AL381" i="8"/>
  <c r="AL357" i="8"/>
  <c r="AL314" i="8"/>
  <c r="AL222" i="8"/>
  <c r="AL289" i="8"/>
  <c r="AL257" i="8"/>
  <c r="AL187" i="8"/>
  <c r="AL304" i="8"/>
  <c r="AL322" i="8"/>
  <c r="AL221" i="8"/>
  <c r="AL163" i="8"/>
  <c r="AL137" i="8"/>
  <c r="AL121" i="8"/>
  <c r="AL160" i="8"/>
  <c r="AL246" i="8"/>
  <c r="AL181" i="8"/>
  <c r="AL58" i="8"/>
  <c r="AL263" i="8"/>
  <c r="AL63" i="8"/>
  <c r="AL241" i="8"/>
  <c r="AL190" i="8"/>
  <c r="AM190" i="8" s="1"/>
  <c r="AN190" i="8" s="1"/>
  <c r="AL247" i="8"/>
  <c r="AL45" i="8"/>
  <c r="AL100" i="8"/>
  <c r="AL42" i="8"/>
  <c r="AL173" i="8"/>
  <c r="AL136" i="8"/>
  <c r="AL116" i="8"/>
  <c r="AL185" i="8"/>
  <c r="AL85" i="8"/>
  <c r="AL34" i="8"/>
  <c r="AL43" i="8"/>
  <c r="AL25" i="8"/>
  <c r="AL1003" i="8"/>
  <c r="AL979" i="8"/>
  <c r="AL1002" i="8"/>
  <c r="AL927" i="8"/>
  <c r="AL897" i="8"/>
  <c r="AL937" i="8"/>
  <c r="AL896" i="8"/>
  <c r="AL906" i="8"/>
  <c r="AL853" i="8"/>
  <c r="AL879" i="8"/>
  <c r="AL806" i="8"/>
  <c r="AL799" i="8"/>
  <c r="AL831" i="8"/>
  <c r="AL839" i="8"/>
  <c r="AL778" i="8"/>
  <c r="AL730" i="8"/>
  <c r="AL686" i="8"/>
  <c r="AL840" i="8"/>
  <c r="AL786" i="8"/>
  <c r="AL727" i="8"/>
  <c r="AL669" i="8"/>
  <c r="AL625" i="8"/>
  <c r="AL788" i="8"/>
  <c r="AL741" i="8"/>
  <c r="AL693" i="8"/>
  <c r="AL825" i="8"/>
  <c r="AL724" i="8"/>
  <c r="AL672" i="8"/>
  <c r="AM672" i="8" s="1"/>
  <c r="AN672" i="8" s="1"/>
  <c r="AL655" i="8"/>
  <c r="AL647" i="8"/>
  <c r="AL598" i="8"/>
  <c r="AL632" i="8"/>
  <c r="AL692" i="8"/>
  <c r="AL592" i="8"/>
  <c r="AL607" i="8"/>
  <c r="AL556" i="8"/>
  <c r="AM556" i="8" s="1"/>
  <c r="AN556" i="8" s="1"/>
  <c r="AL520" i="8"/>
  <c r="AL569" i="8"/>
  <c r="AL533" i="8"/>
  <c r="AL595" i="8"/>
  <c r="AL546" i="8"/>
  <c r="AL643" i="8"/>
  <c r="AL523" i="8"/>
  <c r="AL575" i="8"/>
  <c r="AL571" i="8"/>
  <c r="AL482" i="8"/>
  <c r="AL509" i="8"/>
  <c r="AL487" i="8"/>
  <c r="AL451" i="8"/>
  <c r="AL415" i="8"/>
  <c r="AL567" i="8"/>
  <c r="AL440" i="8"/>
  <c r="AL444" i="8"/>
  <c r="AL433" i="8"/>
  <c r="AL386" i="8"/>
  <c r="AL452" i="8"/>
  <c r="AL404" i="8"/>
  <c r="AM404" i="8" s="1"/>
  <c r="AN404" i="8" s="1"/>
  <c r="AL363" i="8"/>
  <c r="AL323" i="8"/>
  <c r="AL393" i="8"/>
  <c r="AM393" i="8" s="1"/>
  <c r="AN393" i="8" s="1"/>
  <c r="AL334" i="8"/>
  <c r="AL231" i="8"/>
  <c r="AL274" i="8"/>
  <c r="AL398" i="8"/>
  <c r="AL338" i="8"/>
  <c r="AL392" i="8"/>
  <c r="AL342" i="8"/>
  <c r="AL430" i="8"/>
  <c r="AL356" i="8"/>
  <c r="AL309" i="8"/>
  <c r="AL218" i="8"/>
  <c r="AL285" i="8"/>
  <c r="AL253" i="8"/>
  <c r="AL183" i="8"/>
  <c r="AL296" i="8"/>
  <c r="AL299" i="8"/>
  <c r="AL216" i="8"/>
  <c r="AL155" i="8"/>
  <c r="AL135" i="8"/>
  <c r="AL119" i="8"/>
  <c r="AL300" i="8"/>
  <c r="AM300" i="8" s="1"/>
  <c r="AN300" i="8" s="1"/>
  <c r="AL225" i="8"/>
  <c r="AL170" i="8"/>
  <c r="AL56" i="8"/>
  <c r="AM56" i="8" s="1"/>
  <c r="AN56" i="8" s="1"/>
  <c r="AL255" i="8"/>
  <c r="AL229" i="8"/>
  <c r="AL236" i="8"/>
  <c r="AL168" i="8"/>
  <c r="AL212" i="8"/>
  <c r="AL204" i="8"/>
  <c r="AL96" i="8"/>
  <c r="AL38" i="8"/>
  <c r="AL164" i="8"/>
  <c r="AL134" i="8"/>
  <c r="AL64" i="8"/>
  <c r="AL113" i="8"/>
  <c r="AL80" i="8"/>
  <c r="AL26" i="8"/>
  <c r="AL1006" i="8"/>
  <c r="AL975" i="8"/>
  <c r="AM975" i="8" s="1"/>
  <c r="AN975" i="8" s="1"/>
  <c r="AL999" i="8"/>
  <c r="AL911" i="8"/>
  <c r="AL889" i="8"/>
  <c r="AL904" i="8"/>
  <c r="AL925" i="8"/>
  <c r="AL891" i="8"/>
  <c r="AL898" i="8"/>
  <c r="AL868" i="8"/>
  <c r="AL798" i="8"/>
  <c r="AL793" i="8"/>
  <c r="AL815" i="8"/>
  <c r="AL899" i="8"/>
  <c r="AL768" i="8"/>
  <c r="AL722" i="8"/>
  <c r="AL682" i="8"/>
  <c r="AL838" i="8"/>
  <c r="AM838" i="8" s="1"/>
  <c r="AN838" i="8" s="1"/>
  <c r="AL776" i="8"/>
  <c r="AL717" i="8"/>
  <c r="AL661" i="8"/>
  <c r="AL621" i="8"/>
  <c r="AL770" i="8"/>
  <c r="AL736" i="8"/>
  <c r="AL812" i="8"/>
  <c r="AL707" i="8"/>
  <c r="AL756" i="8"/>
  <c r="AL666" i="8"/>
  <c r="AL729" i="8"/>
  <c r="AL715" i="8"/>
  <c r="AL594" i="8"/>
  <c r="AL623" i="8"/>
  <c r="AL675" i="8"/>
  <c r="AL588" i="8"/>
  <c r="AL599" i="8"/>
  <c r="AL552" i="8"/>
  <c r="AL512" i="8"/>
  <c r="AL565" i="8"/>
  <c r="AL687" i="8"/>
  <c r="AL587" i="8"/>
  <c r="AL542" i="8"/>
  <c r="AL663" i="8"/>
  <c r="AL504" i="8"/>
  <c r="AL563" i="8"/>
  <c r="AL527" i="8"/>
  <c r="AL478" i="8"/>
  <c r="AL580" i="8"/>
  <c r="AL483" i="8"/>
  <c r="AL447" i="8"/>
  <c r="AL411" i="8"/>
  <c r="AL514" i="8"/>
  <c r="AL497" i="8"/>
  <c r="AL505" i="8"/>
  <c r="AL432" i="8"/>
  <c r="AL382" i="8"/>
  <c r="AL442" i="8"/>
  <c r="AL394" i="8"/>
  <c r="AL355" i="8"/>
  <c r="AL319" i="8"/>
  <c r="AL385" i="8"/>
  <c r="AL329" i="8"/>
  <c r="AL380" i="8"/>
  <c r="AL270" i="8"/>
  <c r="AL396" i="8"/>
  <c r="AL332" i="8"/>
  <c r="AL384" i="8"/>
  <c r="AL337" i="8"/>
  <c r="AL428" i="8"/>
  <c r="AL346" i="8"/>
  <c r="AL308" i="8"/>
  <c r="AL214" i="8"/>
  <c r="AL281" i="8"/>
  <c r="AL249" i="8"/>
  <c r="AL179" i="8"/>
  <c r="AL288" i="8"/>
  <c r="AL291" i="8"/>
  <c r="AL215" i="8"/>
  <c r="AL151" i="8"/>
  <c r="AL133" i="8"/>
  <c r="AM133" i="8" s="1"/>
  <c r="AN133" i="8" s="1"/>
  <c r="AL117" i="8"/>
  <c r="AL292" i="8"/>
  <c r="AL220" i="8"/>
  <c r="AL165" i="8"/>
  <c r="AL306" i="8"/>
  <c r="AL196" i="8"/>
  <c r="AL227" i="8"/>
  <c r="AL201" i="8"/>
  <c r="AL156" i="8"/>
  <c r="AL184" i="8"/>
  <c r="AL169" i="8"/>
  <c r="AL92" i="8"/>
  <c r="AL228" i="8"/>
  <c r="AL159" i="8"/>
  <c r="AL132" i="8"/>
  <c r="AL61" i="8"/>
  <c r="AM61" i="8" s="1"/>
  <c r="AN61" i="8" s="1"/>
  <c r="AL109" i="8"/>
  <c r="AL73" i="8"/>
  <c r="AL11" i="8"/>
  <c r="AL41" i="8"/>
  <c r="AL1001" i="8"/>
  <c r="AL957" i="8"/>
  <c r="AL983" i="8"/>
  <c r="AL960" i="8"/>
  <c r="AL946" i="8"/>
  <c r="AL968" i="8"/>
  <c r="AL893" i="8"/>
  <c r="AL890" i="8"/>
  <c r="AL861" i="8"/>
  <c r="AL821" i="8"/>
  <c r="AL882" i="8"/>
  <c r="AL791" i="8"/>
  <c r="AM791" i="8" s="1"/>
  <c r="AN791" i="8" s="1"/>
  <c r="AL809" i="8"/>
  <c r="AL856" i="8"/>
  <c r="AL758" i="8"/>
  <c r="AL718" i="8"/>
  <c r="AL674" i="8"/>
  <c r="AL826" i="8"/>
  <c r="AL823" i="8"/>
  <c r="AL712" i="8"/>
  <c r="AL657" i="8"/>
  <c r="AL807" i="8"/>
  <c r="AL766" i="8"/>
  <c r="AM766" i="8" s="1"/>
  <c r="AN766" i="8" s="1"/>
  <c r="AL735" i="8"/>
  <c r="AL780" i="8"/>
  <c r="AL700" i="8"/>
  <c r="AL688" i="8"/>
  <c r="AL664" i="8"/>
  <c r="AL646" i="8"/>
  <c r="AL654" i="8"/>
  <c r="AL590" i="8"/>
  <c r="AL619" i="8"/>
  <c r="AL650" i="8"/>
  <c r="AL584" i="8"/>
  <c r="AL591" i="8"/>
  <c r="AL544" i="8"/>
  <c r="AL508" i="8"/>
  <c r="AL561" i="8"/>
  <c r="AL638" i="8"/>
  <c r="AL574" i="8"/>
  <c r="AL538" i="8"/>
  <c r="AL642" i="8"/>
  <c r="AL496" i="8"/>
  <c r="AL529" i="8"/>
  <c r="AL519" i="8"/>
  <c r="AL474" i="8"/>
  <c r="AL547" i="8"/>
  <c r="AL479" i="8"/>
  <c r="AL443" i="8"/>
  <c r="AL403" i="8"/>
  <c r="AL513" i="8"/>
  <c r="AL477" i="8"/>
  <c r="AL469" i="8"/>
  <c r="AL422" i="8"/>
  <c r="AL378" i="8"/>
  <c r="AL437" i="8"/>
  <c r="AL388" i="8"/>
  <c r="AL351" i="8"/>
  <c r="AL315" i="8"/>
  <c r="AL376" i="8"/>
  <c r="AL328" i="8"/>
  <c r="AL302" i="8"/>
  <c r="AL266" i="8"/>
  <c r="AL370" i="8"/>
  <c r="AL434" i="8"/>
  <c r="AL374" i="8"/>
  <c r="AL336" i="8"/>
  <c r="AL418" i="8"/>
  <c r="AL341" i="8"/>
  <c r="AL242" i="8"/>
  <c r="AL209" i="8"/>
  <c r="AL277" i="8"/>
  <c r="AL210" i="8"/>
  <c r="AL175" i="8"/>
  <c r="AL280" i="8"/>
  <c r="AL283" i="8"/>
  <c r="AL198" i="8"/>
  <c r="AL147" i="8"/>
  <c r="AL131" i="8"/>
  <c r="AL115" i="8"/>
  <c r="AL284" i="8"/>
  <c r="AL219" i="8"/>
  <c r="AL157" i="8"/>
  <c r="AL303" i="8"/>
  <c r="AL180" i="8"/>
  <c r="AL217" i="8"/>
  <c r="AL178" i="8"/>
  <c r="AL232" i="8"/>
  <c r="AL149" i="8"/>
  <c r="AL158" i="8"/>
  <c r="AL88" i="8"/>
  <c r="AL224" i="8"/>
  <c r="AL146" i="8"/>
  <c r="AL130" i="8"/>
  <c r="AL31" i="8"/>
  <c r="AL105" i="8"/>
  <c r="AL71" i="8"/>
  <c r="AL111" i="8"/>
  <c r="AL35" i="8"/>
  <c r="AL49" i="8"/>
  <c r="AL59" i="8"/>
  <c r="AL98" i="8"/>
  <c r="AL993" i="8"/>
  <c r="AL969" i="8"/>
  <c r="AL940" i="8"/>
  <c r="AL953" i="8"/>
  <c r="AL900" i="8"/>
  <c r="AL952" i="8"/>
  <c r="AL870" i="8"/>
  <c r="AL865" i="8"/>
  <c r="AL859" i="8"/>
  <c r="AL864" i="8"/>
  <c r="AL860" i="8"/>
  <c r="AL789" i="8"/>
  <c r="AL804" i="8"/>
  <c r="AL835" i="8"/>
  <c r="AL754" i="8"/>
  <c r="AL714" i="8"/>
  <c r="AL670" i="8"/>
  <c r="AL824" i="8"/>
  <c r="AL760" i="8"/>
  <c r="AL701" i="8"/>
  <c r="AL649" i="8"/>
  <c r="AL783" i="8"/>
  <c r="AL782" i="8"/>
  <c r="AL725" i="8"/>
  <c r="AL772" i="8"/>
  <c r="AL761" i="8"/>
  <c r="AL681" i="8"/>
  <c r="AL676" i="8"/>
  <c r="AL644" i="8"/>
  <c r="AL652" i="8"/>
  <c r="AL586" i="8"/>
  <c r="AL618" i="8"/>
  <c r="AL630" i="8"/>
  <c r="AL671" i="8"/>
  <c r="AL576" i="8"/>
  <c r="AL540" i="8"/>
  <c r="AL579" i="8"/>
  <c r="AL557" i="8"/>
  <c r="AL622" i="8"/>
  <c r="AL570" i="8"/>
  <c r="AL534" i="8"/>
  <c r="AL626" i="8"/>
  <c r="AL492" i="8"/>
  <c r="AL521" i="8"/>
  <c r="AL506" i="8"/>
  <c r="AL470" i="8"/>
  <c r="AL525" i="8"/>
  <c r="AL475" i="8"/>
  <c r="AL435" i="8"/>
  <c r="AL399" i="8"/>
  <c r="AL465" i="8"/>
  <c r="AL485" i="8"/>
  <c r="AL493" i="8"/>
  <c r="AL417" i="8"/>
  <c r="AM417" i="8" s="1"/>
  <c r="AN417" i="8" s="1"/>
  <c r="AL481" i="8"/>
  <c r="AL426" i="8"/>
  <c r="AL383" i="8"/>
  <c r="AL347" i="8"/>
  <c r="AL311" i="8"/>
  <c r="AL366" i="8"/>
  <c r="AL318" i="8"/>
  <c r="AL298" i="8"/>
  <c r="AL258" i="8"/>
  <c r="AL365" i="8"/>
  <c r="AL429" i="8"/>
  <c r="AL369" i="8"/>
  <c r="AL326" i="8"/>
  <c r="AL408" i="8"/>
  <c r="AL340" i="8"/>
  <c r="AL238" i="8"/>
  <c r="AL305" i="8"/>
  <c r="AL273" i="8"/>
  <c r="AL203" i="8"/>
  <c r="AL171" i="8"/>
  <c r="AL272" i="8"/>
  <c r="AL275" i="8"/>
  <c r="AL193" i="8"/>
  <c r="AL145" i="8"/>
  <c r="AL129" i="8"/>
  <c r="AL240" i="8"/>
  <c r="AL276" i="8"/>
  <c r="AL206" i="8"/>
  <c r="AL150" i="8"/>
  <c r="AL295" i="8"/>
  <c r="AL162" i="8"/>
  <c r="AL189" i="8"/>
  <c r="AL172" i="8"/>
  <c r="AL207" i="8"/>
  <c r="AL148" i="8"/>
  <c r="AL153" i="8"/>
  <c r="AL84" i="8"/>
  <c r="AL213" i="8"/>
  <c r="AL144" i="8"/>
  <c r="AL128" i="8"/>
  <c r="AL22" i="8"/>
  <c r="AL101" i="8"/>
  <c r="AL53" i="8"/>
  <c r="AL46" i="8"/>
  <c r="AL996" i="8"/>
  <c r="AL963" i="8"/>
  <c r="AL916" i="8"/>
  <c r="AL973" i="8"/>
  <c r="AL892" i="8"/>
  <c r="AL938" i="8"/>
  <c r="AL862" i="8"/>
  <c r="AL841" i="8"/>
  <c r="AL885" i="8"/>
  <c r="AL858" i="8"/>
  <c r="AL886" i="8"/>
  <c r="AL781" i="8"/>
  <c r="AL845" i="8"/>
  <c r="AL805" i="8"/>
  <c r="AL750" i="8"/>
  <c r="AL706" i="8"/>
  <c r="AL871" i="8"/>
  <c r="AL819" i="8"/>
  <c r="AL759" i="8"/>
  <c r="AL695" i="8"/>
  <c r="AL645" i="8"/>
  <c r="AL763" i="8"/>
  <c r="AL774" i="8"/>
  <c r="AL720" i="8"/>
  <c r="AL771" i="8"/>
  <c r="AL739" i="8"/>
  <c r="AL660" i="8"/>
  <c r="AL673" i="8"/>
  <c r="AL627" i="8"/>
  <c r="AL648" i="8"/>
  <c r="AL582" i="8"/>
  <c r="AL615" i="8"/>
  <c r="AL612" i="8"/>
  <c r="AL636" i="8"/>
  <c r="AL572" i="8"/>
  <c r="AL536" i="8"/>
  <c r="AL605" i="8"/>
  <c r="AL553" i="8"/>
  <c r="AL640" i="8"/>
  <c r="AL566" i="8"/>
  <c r="AL526" i="8"/>
  <c r="AL609" i="8"/>
  <c r="AL488" i="8"/>
  <c r="AL551" i="8"/>
  <c r="AM551" i="8" s="1"/>
  <c r="AN551" i="8" s="1"/>
  <c r="AL502" i="8"/>
  <c r="AL466" i="8"/>
  <c r="AL517" i="8"/>
  <c r="AL467" i="8"/>
  <c r="AL431" i="8"/>
  <c r="AL395" i="8"/>
  <c r="AL462" i="8"/>
  <c r="AL472" i="8"/>
  <c r="AL464" i="8"/>
  <c r="AL416" i="8"/>
  <c r="AL501" i="8"/>
  <c r="AL421" i="8"/>
  <c r="AL379" i="8"/>
  <c r="AL343" i="8"/>
  <c r="AL307" i="8"/>
  <c r="AL361" i="8"/>
  <c r="AL313" i="8"/>
  <c r="AL290" i="8"/>
  <c r="AL254" i="8"/>
  <c r="AL364" i="8"/>
  <c r="AL425" i="8"/>
  <c r="AL368" i="8"/>
  <c r="AL321" i="8"/>
  <c r="AL373" i="8"/>
  <c r="AL330" i="8"/>
  <c r="AL234" i="8"/>
  <c r="AL301" i="8"/>
  <c r="AM301" i="8" s="1"/>
  <c r="AN301" i="8" s="1"/>
  <c r="AL269" i="8"/>
  <c r="AL199" i="8"/>
  <c r="AL167" i="8"/>
  <c r="AL264" i="8"/>
  <c r="AL267" i="8"/>
  <c r="AL182" i="8"/>
  <c r="AL143" i="8"/>
  <c r="AL127" i="8"/>
  <c r="AM127" i="8" s="1"/>
  <c r="AN127" i="8" s="1"/>
  <c r="AL237" i="8"/>
  <c r="AL268" i="8"/>
  <c r="AL202" i="8"/>
  <c r="AL82" i="8"/>
  <c r="AL287" i="8"/>
  <c r="AL154" i="8"/>
  <c r="AL174" i="8"/>
  <c r="AL161" i="8"/>
  <c r="AM161" i="8" s="1"/>
  <c r="AN161" i="8" s="1"/>
  <c r="AL194" i="8"/>
  <c r="AL114" i="8"/>
  <c r="AL112" i="8"/>
  <c r="AL77" i="8"/>
  <c r="AL211" i="8"/>
  <c r="AL142" i="8"/>
  <c r="AL126" i="8"/>
  <c r="AL18" i="8"/>
  <c r="AL97" i="8"/>
  <c r="AL48" i="8"/>
  <c r="AL103" i="8"/>
  <c r="AL50" i="8"/>
  <c r="AL972" i="8"/>
  <c r="AL989" i="8"/>
  <c r="AL908" i="8"/>
  <c r="AL949" i="8"/>
  <c r="AL884" i="8"/>
  <c r="AL929" i="8"/>
  <c r="AL854" i="8"/>
  <c r="AL888" i="8"/>
  <c r="AL894" i="8"/>
  <c r="AL848" i="8"/>
  <c r="AL834" i="8"/>
  <c r="AL769" i="8"/>
  <c r="AL828" i="8"/>
  <c r="AL792" i="8"/>
  <c r="AL746" i="8"/>
  <c r="AL702" i="8"/>
  <c r="AL844" i="8"/>
  <c r="AL803" i="8"/>
  <c r="AL743" i="8"/>
  <c r="AL685" i="8"/>
  <c r="AL641" i="8"/>
  <c r="AL748" i="8"/>
  <c r="AL764" i="8"/>
  <c r="AL719" i="8"/>
  <c r="AL767" i="8"/>
  <c r="AM767" i="8" s="1"/>
  <c r="AN767" i="8" s="1"/>
  <c r="AL691" i="8"/>
  <c r="AL708" i="8"/>
  <c r="AL740" i="8"/>
  <c r="AL732" i="8"/>
  <c r="AL628" i="8"/>
  <c r="AL578" i="8"/>
  <c r="AL613" i="8"/>
  <c r="AL604" i="8"/>
  <c r="AL634" i="8"/>
  <c r="AL568" i="8"/>
  <c r="AL532" i="8"/>
  <c r="AL597" i="8"/>
  <c r="AL549" i="8"/>
  <c r="AL635" i="8"/>
  <c r="AL558" i="8"/>
  <c r="AL522" i="8"/>
  <c r="AM522" i="8" s="1"/>
  <c r="AN522" i="8" s="1"/>
  <c r="AL593" i="8"/>
  <c r="AL484" i="8"/>
  <c r="AL543" i="8"/>
  <c r="AL498" i="8"/>
  <c r="AL585" i="8"/>
  <c r="AL499" i="8"/>
  <c r="AL463" i="8"/>
  <c r="AL427" i="8"/>
  <c r="AL391" i="8"/>
  <c r="AL457" i="8"/>
  <c r="AL461" i="8"/>
  <c r="AL454" i="8"/>
  <c r="AL401" i="8"/>
  <c r="AL473" i="8"/>
  <c r="AL420" i="8"/>
  <c r="AL375" i="8"/>
  <c r="AM375" i="8" s="1"/>
  <c r="AN375" i="8" s="1"/>
  <c r="AL339" i="8"/>
  <c r="AL489" i="8"/>
  <c r="AL360" i="8"/>
  <c r="AL243" i="8"/>
  <c r="AL286" i="8"/>
  <c r="AL250" i="8"/>
  <c r="AL354" i="8"/>
  <c r="AL414" i="8"/>
  <c r="AM414" i="8" s="1"/>
  <c r="AN414" i="8" s="1"/>
  <c r="AL358" i="8"/>
  <c r="AL320" i="8"/>
  <c r="AL372" i="8"/>
  <c r="AL325" i="8"/>
  <c r="AL230" i="8"/>
  <c r="AL297" i="8"/>
  <c r="AL265" i="8"/>
  <c r="AL195" i="8"/>
  <c r="AL317" i="8"/>
  <c r="AL256" i="8"/>
  <c r="AL259" i="8"/>
  <c r="AM259" i="8" s="1"/>
  <c r="AN259" i="8" s="1"/>
  <c r="AL177" i="8"/>
  <c r="AL141" i="8"/>
  <c r="AL125" i="8"/>
  <c r="AL192" i="8"/>
  <c r="AL260" i="8"/>
  <c r="AL197" i="8"/>
  <c r="AL78" i="8"/>
  <c r="AL279" i="8"/>
  <c r="AL70" i="8"/>
  <c r="AL245" i="8"/>
  <c r="AL223" i="8"/>
  <c r="AL188" i="8"/>
  <c r="AL67" i="8"/>
  <c r="AL108" i="8"/>
  <c r="AL75" i="8"/>
  <c r="AL208" i="8"/>
  <c r="AL140" i="8"/>
  <c r="AL124" i="8"/>
  <c r="AL12" i="8"/>
  <c r="AL93" i="8"/>
  <c r="AL44" i="8"/>
  <c r="AL32" i="8"/>
  <c r="AL995" i="8"/>
  <c r="AL990" i="8"/>
  <c r="AL987" i="8"/>
  <c r="AL918" i="8"/>
  <c r="AL876" i="8"/>
  <c r="AL923" i="8"/>
  <c r="AL947" i="8"/>
  <c r="AL883" i="8"/>
  <c r="AL866" i="8"/>
  <c r="AL822" i="8"/>
  <c r="AM822" i="8" s="1"/>
  <c r="AN822" i="8" s="1"/>
  <c r="AL832" i="8"/>
  <c r="AL765" i="8"/>
  <c r="AL827" i="8"/>
  <c r="AL790" i="8"/>
  <c r="AL738" i="8"/>
  <c r="AL698" i="8"/>
  <c r="AL800" i="8"/>
  <c r="AL808" i="8"/>
  <c r="AL733" i="8"/>
  <c r="AL680" i="8"/>
  <c r="AL637" i="8"/>
  <c r="AL747" i="8"/>
  <c r="AL757" i="8"/>
  <c r="AL709" i="8"/>
  <c r="AL745" i="8"/>
  <c r="AL820" i="8"/>
  <c r="AL689" i="8"/>
  <c r="AL713" i="8"/>
  <c r="AL705" i="8"/>
  <c r="AL610" i="8"/>
  <c r="AL668" i="8"/>
  <c r="AL683" i="8"/>
  <c r="AL600" i="8"/>
  <c r="AL616" i="8"/>
  <c r="AL564" i="8"/>
  <c r="AL528" i="8"/>
  <c r="AL589" i="8"/>
  <c r="AL545" i="8"/>
  <c r="AL611" i="8"/>
  <c r="AL554" i="8"/>
  <c r="AL518" i="8"/>
  <c r="AL555" i="8"/>
  <c r="AL480" i="8"/>
  <c r="AL535" i="8"/>
  <c r="AL494" i="8"/>
  <c r="AL515" i="8"/>
  <c r="AL495" i="8"/>
  <c r="AL459" i="8"/>
  <c r="AL423" i="8"/>
  <c r="AL387" i="8"/>
  <c r="AL456" i="8"/>
  <c r="AL460" i="8"/>
  <c r="AL448" i="8"/>
  <c r="AL400" i="8"/>
  <c r="AL458" i="8"/>
  <c r="AL410" i="8"/>
  <c r="AL371" i="8"/>
  <c r="AL335" i="8"/>
  <c r="AL468" i="8"/>
  <c r="AL345" i="8"/>
  <c r="AL239" i="8"/>
  <c r="AL282" i="8"/>
  <c r="AL413" i="8"/>
  <c r="AL349" i="8"/>
  <c r="AL412" i="8"/>
  <c r="AL353" i="8"/>
  <c r="AL310" i="8"/>
  <c r="AL362" i="8"/>
  <c r="AL324" i="8"/>
  <c r="AL226" i="8"/>
  <c r="AL293" i="8"/>
  <c r="AL261" i="8"/>
  <c r="AL191" i="8"/>
  <c r="AL316" i="8"/>
  <c r="AL248" i="8"/>
  <c r="AL251" i="8"/>
  <c r="AL166" i="8"/>
  <c r="AL139" i="8"/>
  <c r="AL123" i="8"/>
  <c r="AL176" i="8"/>
  <c r="AL252" i="8"/>
  <c r="AL186" i="8"/>
  <c r="AL74" i="8"/>
  <c r="AL271" i="8"/>
  <c r="AL65" i="8"/>
  <c r="AL244" i="8"/>
  <c r="AL205" i="8"/>
  <c r="AL152" i="8"/>
  <c r="AL47" i="8"/>
  <c r="AL104" i="8"/>
  <c r="AL52" i="8"/>
  <c r="AL200" i="8"/>
  <c r="AL138" i="8"/>
  <c r="AL122" i="8"/>
  <c r="AL233" i="8"/>
  <c r="AM233" i="8" s="1"/>
  <c r="AN233" i="8" s="1"/>
  <c r="AL89" i="8"/>
  <c r="AL36" i="8"/>
  <c r="AL118" i="8"/>
  <c r="AL95" i="8"/>
  <c r="AL90" i="8"/>
  <c r="AL106" i="8"/>
  <c r="L9" i="7"/>
  <c r="Q17" i="3" s="1"/>
  <c r="K9" i="7"/>
  <c r="P17" i="3" s="1"/>
  <c r="C35" i="3"/>
  <c r="AE35" i="3"/>
  <c r="AD35" i="3"/>
  <c r="AA16" i="3"/>
  <c r="AC16" i="3"/>
  <c r="AB16" i="3"/>
  <c r="C16" i="3"/>
  <c r="AE16" i="3"/>
  <c r="AD16" i="3"/>
  <c r="AH109" i="8"/>
  <c r="AH9" i="8"/>
  <c r="AH12" i="8"/>
  <c r="AH121" i="8"/>
  <c r="AH11" i="8"/>
  <c r="AH44" i="8"/>
  <c r="AH48" i="8"/>
  <c r="AH21" i="8"/>
  <c r="AH26" i="8"/>
  <c r="AH78" i="8"/>
  <c r="AH64" i="8"/>
  <c r="AH14" i="8"/>
  <c r="AH13" i="8"/>
  <c r="AH101" i="8"/>
  <c r="AH999" i="8"/>
  <c r="AH992" i="8"/>
  <c r="AH983" i="8"/>
  <c r="AH988" i="8"/>
  <c r="AH995" i="8"/>
  <c r="AH944" i="8"/>
  <c r="AH931" i="8"/>
  <c r="AH962" i="8"/>
  <c r="AH893" i="8"/>
  <c r="AH896" i="8"/>
  <c r="AH945" i="8"/>
  <c r="AH927" i="8"/>
  <c r="AH899" i="8"/>
  <c r="AH858" i="8"/>
  <c r="AH919" i="8"/>
  <c r="AH861" i="8"/>
  <c r="AH874" i="8"/>
  <c r="AH846" i="8"/>
  <c r="AH849" i="8"/>
  <c r="AH862" i="8"/>
  <c r="AH808" i="8"/>
  <c r="AH823" i="8"/>
  <c r="AH771" i="8"/>
  <c r="AH832" i="8"/>
  <c r="AH786" i="8"/>
  <c r="AH752" i="8"/>
  <c r="AH720" i="8"/>
  <c r="AH688" i="8"/>
  <c r="AH805" i="8"/>
  <c r="AH883" i="8"/>
  <c r="AH830" i="8"/>
  <c r="AH820" i="8"/>
  <c r="AH734" i="8"/>
  <c r="AH687" i="8"/>
  <c r="AH655" i="8"/>
  <c r="AH623" i="8"/>
  <c r="AH755" i="8"/>
  <c r="AH753" i="8"/>
  <c r="AH710" i="8"/>
  <c r="AH782" i="8"/>
  <c r="AH762" i="8"/>
  <c r="AH715" i="8"/>
  <c r="AH675" i="8"/>
  <c r="AH677" i="8"/>
  <c r="AH741" i="8"/>
  <c r="AH669" i="8"/>
  <c r="AH596" i="8"/>
  <c r="AH633" i="8"/>
  <c r="AH693" i="8"/>
  <c r="AH598" i="8"/>
  <c r="AH574" i="8"/>
  <c r="AH542" i="8"/>
  <c r="AH510" i="8"/>
  <c r="AH559" i="8"/>
  <c r="AH644" i="8"/>
  <c r="AH576" i="8"/>
  <c r="AH544" i="8"/>
  <c r="AH640" i="8"/>
  <c r="AH595" i="8"/>
  <c r="AH494" i="8"/>
  <c r="AH525" i="8"/>
  <c r="AH541" i="8"/>
  <c r="AH492" i="8"/>
  <c r="AH529" i="8"/>
  <c r="AH501" i="8"/>
  <c r="AH469" i="8"/>
  <c r="AH437" i="8"/>
  <c r="AH405" i="8"/>
  <c r="AH474" i="8"/>
  <c r="AH507" i="8"/>
  <c r="AH503" i="8"/>
  <c r="AH439" i="8"/>
  <c r="AH392" i="8"/>
  <c r="AH459" i="8"/>
  <c r="AH412" i="8"/>
  <c r="AH377" i="8"/>
  <c r="AH345" i="8"/>
  <c r="AH313" i="8"/>
  <c r="AH399" i="8"/>
  <c r="AH335" i="8"/>
  <c r="AH34" i="8"/>
  <c r="AH93" i="8"/>
  <c r="AH36" i="8"/>
  <c r="AH10" i="8"/>
  <c r="AH73" i="8"/>
  <c r="AH85" i="8"/>
  <c r="AH1001" i="8"/>
  <c r="AH1000" i="8"/>
  <c r="AH961" i="8"/>
  <c r="AH977" i="8"/>
  <c r="AH975" i="8"/>
  <c r="AH912" i="8"/>
  <c r="AH963" i="8"/>
  <c r="AH909" i="8"/>
  <c r="AH904" i="8"/>
  <c r="AH926" i="8"/>
  <c r="AH908" i="8"/>
  <c r="AH929" i="8"/>
  <c r="AH946" i="8"/>
  <c r="AH882" i="8"/>
  <c r="AH856" i="8"/>
  <c r="AH852" i="8"/>
  <c r="AH841" i="8"/>
  <c r="AH847" i="8"/>
  <c r="AH884" i="8"/>
  <c r="AH787" i="8"/>
  <c r="AH806" i="8"/>
  <c r="AH816" i="8"/>
  <c r="AH756" i="8"/>
  <c r="AH716" i="8"/>
  <c r="AH680" i="8"/>
  <c r="AH795" i="8"/>
  <c r="AH788" i="8"/>
  <c r="AH798" i="8"/>
  <c r="AH745" i="8"/>
  <c r="AH697" i="8"/>
  <c r="AH651" i="8"/>
  <c r="AH776" i="8"/>
  <c r="AH739" i="8"/>
  <c r="AH727" i="8"/>
  <c r="AH765" i="8"/>
  <c r="AH725" i="8"/>
  <c r="AH646" i="8"/>
  <c r="AH689" i="8"/>
  <c r="AH664" i="8"/>
  <c r="AH650" i="8"/>
  <c r="AH612" i="8"/>
  <c r="AH747" i="8"/>
  <c r="AH654" i="8"/>
  <c r="AH602" i="8"/>
  <c r="AH570" i="8"/>
  <c r="AH534" i="8"/>
  <c r="AH618" i="8"/>
  <c r="AH543" i="8"/>
  <c r="AH591" i="8"/>
  <c r="AH552" i="8"/>
  <c r="AH674" i="8"/>
  <c r="AH593" i="8"/>
  <c r="AH486" i="8"/>
  <c r="AH509" i="8"/>
  <c r="AM509" i="8" s="1"/>
  <c r="AN509" i="8" s="1"/>
  <c r="AH573" i="8"/>
  <c r="AH472" i="8"/>
  <c r="AH549" i="8"/>
  <c r="AH473" i="8"/>
  <c r="AH433" i="8"/>
  <c r="AH397" i="8"/>
  <c r="AH463" i="8"/>
  <c r="AH462" i="8"/>
  <c r="AM462" i="8" s="1"/>
  <c r="AN462" i="8" s="1"/>
  <c r="AH455" i="8"/>
  <c r="AH407" i="8"/>
  <c r="AH460" i="8"/>
  <c r="AH411" i="8"/>
  <c r="AH369" i="8"/>
  <c r="AH981" i="8"/>
  <c r="AH958" i="8"/>
  <c r="AH1006" i="8"/>
  <c r="AM1006" i="8" s="1"/>
  <c r="AN1006" i="8" s="1"/>
  <c r="AH957" i="8"/>
  <c r="AH939" i="8"/>
  <c r="AH941" i="8"/>
  <c r="AH954" i="8"/>
  <c r="AH907" i="8"/>
  <c r="AH918" i="8"/>
  <c r="AH910" i="8"/>
  <c r="AH934" i="8"/>
  <c r="AH853" i="8"/>
  <c r="AH905" i="8"/>
  <c r="AH871" i="8"/>
  <c r="AH876" i="8"/>
  <c r="AH800" i="8"/>
  <c r="AH783" i="8"/>
  <c r="AH851" i="8"/>
  <c r="AH780" i="8"/>
  <c r="AH736" i="8"/>
  <c r="AH696" i="8"/>
  <c r="AH791" i="8"/>
  <c r="AH797" i="8"/>
  <c r="AH855" i="8"/>
  <c r="AH729" i="8"/>
  <c r="AH671" i="8"/>
  <c r="AH635" i="8"/>
  <c r="AM635" i="8" s="1"/>
  <c r="AN635" i="8" s="1"/>
  <c r="AH781" i="8"/>
  <c r="AH742" i="8"/>
  <c r="AH774" i="8"/>
  <c r="AH723" i="8"/>
  <c r="AH699" i="8"/>
  <c r="AH658" i="8"/>
  <c r="AH630" i="8"/>
  <c r="AH634" i="8"/>
  <c r="AH584" i="8"/>
  <c r="AH656" i="8"/>
  <c r="AH594" i="8"/>
  <c r="AH562" i="8"/>
  <c r="AH522" i="8"/>
  <c r="AH563" i="8"/>
  <c r="AH605" i="8"/>
  <c r="AH560" i="8"/>
  <c r="AM560" i="8" s="1"/>
  <c r="AN560" i="8" s="1"/>
  <c r="AH520" i="8"/>
  <c r="AH587" i="8"/>
  <c r="AH622" i="8"/>
  <c r="AH565" i="8"/>
  <c r="AH488" i="8"/>
  <c r="AH519" i="8"/>
  <c r="AH481" i="8"/>
  <c r="AH441" i="8"/>
  <c r="AH393" i="8"/>
  <c r="AH448" i="8"/>
  <c r="AH446" i="8"/>
  <c r="AH424" i="8"/>
  <c r="AH470" i="8"/>
  <c r="AH427" i="8"/>
  <c r="AH373" i="8"/>
  <c r="AH333" i="8"/>
  <c r="AH436" i="8"/>
  <c r="AH351" i="8"/>
  <c r="AH241" i="8"/>
  <c r="AH292" i="8"/>
  <c r="AH260" i="8"/>
  <c r="AH383" i="8"/>
  <c r="AH339" i="8"/>
  <c r="AH376" i="8"/>
  <c r="AM376" i="8" s="1"/>
  <c r="AN376" i="8" s="1"/>
  <c r="AH338" i="8"/>
  <c r="AH394" i="8"/>
  <c r="AH342" i="8"/>
  <c r="AH244" i="8"/>
  <c r="AH212" i="8"/>
  <c r="AH291" i="8"/>
  <c r="AH259" i="8"/>
  <c r="AH193" i="8"/>
  <c r="AH164" i="8"/>
  <c r="AH156" i="8"/>
  <c r="AH269" i="8"/>
  <c r="AH266" i="8"/>
  <c r="AH178" i="8"/>
  <c r="AH134" i="8"/>
  <c r="AH118" i="8"/>
  <c r="AH273" i="8"/>
  <c r="AM273" i="8" s="1"/>
  <c r="AN273" i="8" s="1"/>
  <c r="AH183" i="8"/>
  <c r="AH262" i="8"/>
  <c r="AH166" i="8"/>
  <c r="AH69" i="8"/>
  <c r="AH210" i="8"/>
  <c r="AH59" i="8"/>
  <c r="AH113" i="8"/>
  <c r="AH209" i="8"/>
  <c r="AH54" i="8"/>
  <c r="AH110" i="8"/>
  <c r="AH94" i="8"/>
  <c r="AH973" i="8"/>
  <c r="AH978" i="8"/>
  <c r="AH994" i="8"/>
  <c r="AH956" i="8"/>
  <c r="AH923" i="8"/>
  <c r="AH937" i="8"/>
  <c r="AH938" i="8"/>
  <c r="AH892" i="8"/>
  <c r="AH948" i="8"/>
  <c r="AH897" i="8"/>
  <c r="AH924" i="8"/>
  <c r="AH845" i="8"/>
  <c r="AH891" i="8"/>
  <c r="AH868" i="8"/>
  <c r="AH859" i="8"/>
  <c r="AH890" i="8"/>
  <c r="AH779" i="8"/>
  <c r="AH895" i="8"/>
  <c r="AH770" i="8"/>
  <c r="AH732" i="8"/>
  <c r="AH692" i="8"/>
  <c r="AH814" i="8"/>
  <c r="AH778" i="8"/>
  <c r="AH829" i="8"/>
  <c r="AH719" i="8"/>
  <c r="AH670" i="8"/>
  <c r="AH631" i="8"/>
  <c r="AH754" i="8"/>
  <c r="AH737" i="8"/>
  <c r="AM737" i="8" s="1"/>
  <c r="AN737" i="8" s="1"/>
  <c r="AH792" i="8"/>
  <c r="AH733" i="8"/>
  <c r="AH698" i="8"/>
  <c r="AH690" i="8"/>
  <c r="AH617" i="8"/>
  <c r="AH629" i="8"/>
  <c r="AH580" i="8"/>
  <c r="AH652" i="8"/>
  <c r="AH590" i="8"/>
  <c r="AH558" i="8"/>
  <c r="AH518" i="8"/>
  <c r="AH555" i="8"/>
  <c r="AH599" i="8"/>
  <c r="AH556" i="8"/>
  <c r="AH637" i="8"/>
  <c r="AH585" i="8"/>
  <c r="AH577" i="8"/>
  <c r="AH553" i="8"/>
  <c r="AH484" i="8"/>
  <c r="AH516" i="8"/>
  <c r="AH477" i="8"/>
  <c r="AH429" i="8"/>
  <c r="AH389" i="8"/>
  <c r="AH447" i="8"/>
  <c r="AM447" i="8" s="1"/>
  <c r="AN447" i="8" s="1"/>
  <c r="AH478" i="8"/>
  <c r="AH423" i="8"/>
  <c r="AH467" i="8"/>
  <c r="AH422" i="8"/>
  <c r="AH365" i="8"/>
  <c r="AH329" i="8"/>
  <c r="AH430" i="8"/>
  <c r="AH346" i="8"/>
  <c r="AM346" i="8" s="1"/>
  <c r="AN346" i="8" s="1"/>
  <c r="AH237" i="8"/>
  <c r="AH288" i="8"/>
  <c r="AH256" i="8"/>
  <c r="AH372" i="8"/>
  <c r="AH334" i="8"/>
  <c r="AH375" i="8"/>
  <c r="AH328" i="8"/>
  <c r="AH387" i="8"/>
  <c r="AH332" i="8"/>
  <c r="AH240" i="8"/>
  <c r="AH420" i="8"/>
  <c r="AH287" i="8"/>
  <c r="AH255" i="8"/>
  <c r="AH189" i="8"/>
  <c r="AH163" i="8"/>
  <c r="AH155" i="8"/>
  <c r="AH261" i="8"/>
  <c r="AH258" i="8"/>
  <c r="AH149" i="8"/>
  <c r="AH132" i="8"/>
  <c r="AH116" i="8"/>
  <c r="AH265" i="8"/>
  <c r="AH168" i="8"/>
  <c r="AH254" i="8"/>
  <c r="AM254" i="8" s="1"/>
  <c r="AN254" i="8" s="1"/>
  <c r="AH153" i="8"/>
  <c r="AH62" i="8"/>
  <c r="AH204" i="8"/>
  <c r="AH55" i="8"/>
  <c r="AH112" i="8"/>
  <c r="AH984" i="8"/>
  <c r="AH967" i="8"/>
  <c r="AH998" i="8"/>
  <c r="AH952" i="8"/>
  <c r="AH915" i="8"/>
  <c r="AH925" i="8"/>
  <c r="AH922" i="8"/>
  <c r="AH913" i="8"/>
  <c r="AH916" i="8"/>
  <c r="AH881" i="8"/>
  <c r="AH914" i="8"/>
  <c r="AM914" i="8" s="1"/>
  <c r="AN914" i="8" s="1"/>
  <c r="AH873" i="8"/>
  <c r="AH870" i="8"/>
  <c r="AH886" i="8"/>
  <c r="AH836" i="8"/>
  <c r="AH906" i="8"/>
  <c r="AH775" i="8"/>
  <c r="AH863" i="8"/>
  <c r="AH769" i="8"/>
  <c r="AM769" i="8" s="1"/>
  <c r="AN769" i="8" s="1"/>
  <c r="AH728" i="8"/>
  <c r="AH684" i="8"/>
  <c r="AH793" i="8"/>
  <c r="AH777" i="8"/>
  <c r="AH799" i="8"/>
  <c r="AH718" i="8"/>
  <c r="AH667" i="8"/>
  <c r="AH627" i="8"/>
  <c r="AH749" i="8"/>
  <c r="AH726" i="8"/>
  <c r="AH784" i="8"/>
  <c r="AH722" i="8"/>
  <c r="AH691" i="8"/>
  <c r="AH685" i="8"/>
  <c r="AH731" i="8"/>
  <c r="AH614" i="8"/>
  <c r="AM614" i="8" s="1"/>
  <c r="AN614" i="8" s="1"/>
  <c r="AH642" i="8"/>
  <c r="AH657" i="8"/>
  <c r="AH586" i="8"/>
  <c r="AH554" i="8"/>
  <c r="AH514" i="8"/>
  <c r="AH551" i="8"/>
  <c r="AH597" i="8"/>
  <c r="AH548" i="8"/>
  <c r="AM548" i="8" s="1"/>
  <c r="AN548" i="8" s="1"/>
  <c r="AH613" i="8"/>
  <c r="AH557" i="8"/>
  <c r="AH545" i="8"/>
  <c r="AH533" i="8"/>
  <c r="AH480" i="8"/>
  <c r="AH511" i="8"/>
  <c r="AH465" i="8"/>
  <c r="AH425" i="8"/>
  <c r="AM425" i="8" s="1"/>
  <c r="AN425" i="8" s="1"/>
  <c r="AH569" i="8"/>
  <c r="AH442" i="8"/>
  <c r="AH475" i="8"/>
  <c r="AH418" i="8"/>
  <c r="AH499" i="8"/>
  <c r="AH406" i="8"/>
  <c r="AH361" i="8"/>
  <c r="AH325" i="8"/>
  <c r="AH410" i="8"/>
  <c r="AH336" i="8"/>
  <c r="AH233" i="8"/>
  <c r="AH284" i="8"/>
  <c r="AH252" i="8"/>
  <c r="AH371" i="8"/>
  <c r="AH324" i="8"/>
  <c r="AH370" i="8"/>
  <c r="AM370" i="8" s="1"/>
  <c r="AN370" i="8" s="1"/>
  <c r="AH327" i="8"/>
  <c r="AH374" i="8"/>
  <c r="AH331" i="8"/>
  <c r="AH236" i="8"/>
  <c r="AH403" i="8"/>
  <c r="AH283" i="8"/>
  <c r="AH251" i="8"/>
  <c r="AH185" i="8"/>
  <c r="AH162" i="8"/>
  <c r="AH154" i="8"/>
  <c r="AH253" i="8"/>
  <c r="AH250" i="8"/>
  <c r="AH146" i="8"/>
  <c r="AH130" i="8"/>
  <c r="AH114" i="8"/>
  <c r="AH257" i="8"/>
  <c r="AH167" i="8"/>
  <c r="AH227" i="8"/>
  <c r="AH152" i="8"/>
  <c r="AH52" i="8"/>
  <c r="AH203" i="8"/>
  <c r="AH242" i="8"/>
  <c r="AH239" i="8"/>
  <c r="AH989" i="8"/>
  <c r="AH996" i="8"/>
  <c r="AH936" i="8"/>
  <c r="AH965" i="8"/>
  <c r="AH880" i="8"/>
  <c r="AH930" i="8"/>
  <c r="AH842" i="8"/>
  <c r="AH872" i="8"/>
  <c r="AH879" i="8"/>
  <c r="AM879" i="8" s="1"/>
  <c r="AN879" i="8" s="1"/>
  <c r="AH826" i="8"/>
  <c r="AH790" i="8"/>
  <c r="AH827" i="8"/>
  <c r="AH724" i="8"/>
  <c r="AH835" i="8"/>
  <c r="AH824" i="8"/>
  <c r="AH735" i="8"/>
  <c r="AH647" i="8"/>
  <c r="AH738" i="8"/>
  <c r="AH695" i="8"/>
  <c r="AH709" i="8"/>
  <c r="AH660" i="8"/>
  <c r="AH625" i="8"/>
  <c r="AH638" i="8"/>
  <c r="AH610" i="8"/>
  <c r="AH546" i="8"/>
  <c r="AH567" i="8"/>
  <c r="AH572" i="8"/>
  <c r="AH579" i="8"/>
  <c r="AH490" i="8"/>
  <c r="AH512" i="8"/>
  <c r="AH521" i="8"/>
  <c r="AH453" i="8"/>
  <c r="AH537" i="8"/>
  <c r="AH452" i="8"/>
  <c r="AH402" i="8"/>
  <c r="AH428" i="8"/>
  <c r="AH349" i="8"/>
  <c r="AH400" i="8"/>
  <c r="AH314" i="8"/>
  <c r="AH276" i="8"/>
  <c r="AH386" i="8"/>
  <c r="AH431" i="8"/>
  <c r="AH322" i="8"/>
  <c r="AH348" i="8"/>
  <c r="AH228" i="8"/>
  <c r="AH295" i="8"/>
  <c r="AH205" i="8"/>
  <c r="AH161" i="8"/>
  <c r="AH285" i="8"/>
  <c r="AH223" i="8"/>
  <c r="AH136" i="8"/>
  <c r="AH297" i="8"/>
  <c r="AH302" i="8"/>
  <c r="AH198" i="8"/>
  <c r="AH308" i="8"/>
  <c r="AH66" i="8"/>
  <c r="AH174" i="8"/>
  <c r="AM174" i="8" s="1"/>
  <c r="AN174" i="8" s="1"/>
  <c r="AH190" i="8"/>
  <c r="AH111" i="8"/>
  <c r="AH91" i="8"/>
  <c r="AH32" i="8"/>
  <c r="AH137" i="8"/>
  <c r="AH119" i="8"/>
  <c r="AH231" i="8"/>
  <c r="AH60" i="8"/>
  <c r="AM60" i="8" s="1"/>
  <c r="AN60" i="8" s="1"/>
  <c r="AH976" i="8"/>
  <c r="AH991" i="8"/>
  <c r="AH928" i="8"/>
  <c r="AH953" i="8"/>
  <c r="AH932" i="8"/>
  <c r="AH969" i="8"/>
  <c r="AH951" i="8"/>
  <c r="AH857" i="8"/>
  <c r="AM857" i="8" s="1"/>
  <c r="AN857" i="8" s="1"/>
  <c r="AH875" i="8"/>
  <c r="AH818" i="8"/>
  <c r="AH767" i="8"/>
  <c r="AH809" i="8"/>
  <c r="AH712" i="8"/>
  <c r="AH813" i="8"/>
  <c r="AH815" i="8"/>
  <c r="AH713" i="8"/>
  <c r="AH643" i="8"/>
  <c r="AH810" i="8"/>
  <c r="AH694" i="8"/>
  <c r="AH665" i="8"/>
  <c r="AH678" i="8"/>
  <c r="AH621" i="8"/>
  <c r="AH620" i="8"/>
  <c r="AH606" i="8"/>
  <c r="AH538" i="8"/>
  <c r="AH547" i="8"/>
  <c r="AH568" i="8"/>
  <c r="AH611" i="8"/>
  <c r="AH482" i="8"/>
  <c r="AH504" i="8"/>
  <c r="AH505" i="8"/>
  <c r="AH449" i="8"/>
  <c r="AH515" i="8"/>
  <c r="AH451" i="8"/>
  <c r="AH391" i="8"/>
  <c r="AH396" i="8"/>
  <c r="AH341" i="8"/>
  <c r="AH368" i="8"/>
  <c r="AH247" i="8"/>
  <c r="AH272" i="8"/>
  <c r="AH366" i="8"/>
  <c r="AH398" i="8"/>
  <c r="AH312" i="8"/>
  <c r="AH347" i="8"/>
  <c r="AH224" i="8"/>
  <c r="AH279" i="8"/>
  <c r="AH201" i="8"/>
  <c r="AH160" i="8"/>
  <c r="AH277" i="8"/>
  <c r="AH222" i="8"/>
  <c r="AH128" i="8"/>
  <c r="AH289" i="8"/>
  <c r="AH294" i="8"/>
  <c r="AH182" i="8"/>
  <c r="AH243" i="8"/>
  <c r="AH213" i="8"/>
  <c r="AH234" i="8"/>
  <c r="AH117" i="8"/>
  <c r="AH107" i="8"/>
  <c r="AH90" i="8"/>
  <c r="AH230" i="8"/>
  <c r="AH135" i="8"/>
  <c r="AH49" i="8"/>
  <c r="AH202" i="8"/>
  <c r="AM202" i="8" s="1"/>
  <c r="AN202" i="8" s="1"/>
  <c r="AH57" i="8"/>
  <c r="AH986" i="8"/>
  <c r="AH979" i="8"/>
  <c r="AH920" i="8"/>
  <c r="AH921" i="8"/>
  <c r="AH949" i="8"/>
  <c r="AH933" i="8"/>
  <c r="AH943" i="8"/>
  <c r="AH889" i="8"/>
  <c r="AH840" i="8"/>
  <c r="AH812" i="8"/>
  <c r="AH822" i="8"/>
  <c r="AH785" i="8"/>
  <c r="AH708" i="8"/>
  <c r="AH838" i="8"/>
  <c r="AH803" i="8"/>
  <c r="AH703" i="8"/>
  <c r="AH639" i="8"/>
  <c r="AH759" i="8"/>
  <c r="AH772" i="8"/>
  <c r="AH648" i="8"/>
  <c r="AH673" i="8"/>
  <c r="AH706" i="8"/>
  <c r="AH616" i="8"/>
  <c r="AM616" i="8" s="1"/>
  <c r="AN616" i="8" s="1"/>
  <c r="AH582" i="8"/>
  <c r="AH530" i="8"/>
  <c r="AH539" i="8"/>
  <c r="AH564" i="8"/>
  <c r="AH609" i="8"/>
  <c r="AH531" i="8"/>
  <c r="AH500" i="8"/>
  <c r="AH497" i="8"/>
  <c r="AH445" i="8"/>
  <c r="AH471" i="8"/>
  <c r="AH491" i="8"/>
  <c r="AH384" i="8"/>
  <c r="AH395" i="8"/>
  <c r="AH337" i="8"/>
  <c r="AH367" i="8"/>
  <c r="AH435" i="8"/>
  <c r="AH268" i="8"/>
  <c r="AH356" i="8"/>
  <c r="AH378" i="8"/>
  <c r="AH311" i="8"/>
  <c r="AH326" i="8"/>
  <c r="AH220" i="8"/>
  <c r="AH275" i="8"/>
  <c r="AH197" i="8"/>
  <c r="AM197" i="8" s="1"/>
  <c r="AN197" i="8" s="1"/>
  <c r="AH159" i="8"/>
  <c r="AH306" i="8"/>
  <c r="AH217" i="8"/>
  <c r="AH126" i="8"/>
  <c r="AH281" i="8"/>
  <c r="AH286" i="8"/>
  <c r="AH148" i="8"/>
  <c r="AH238" i="8"/>
  <c r="AM238" i="8" s="1"/>
  <c r="AN238" i="8" s="1"/>
  <c r="AH208" i="8"/>
  <c r="AH218" i="8"/>
  <c r="AH51" i="8"/>
  <c r="AH106" i="8"/>
  <c r="AH87" i="8"/>
  <c r="AH176" i="8"/>
  <c r="AH133" i="8"/>
  <c r="AH43" i="8"/>
  <c r="AH195" i="8"/>
  <c r="AH40" i="8"/>
  <c r="AH982" i="8"/>
  <c r="AH990" i="8"/>
  <c r="AH993" i="8"/>
  <c r="AH901" i="8"/>
  <c r="AH917" i="8"/>
  <c r="AH900" i="8"/>
  <c r="AM900" i="8" s="1"/>
  <c r="AN900" i="8" s="1"/>
  <c r="AH911" i="8"/>
  <c r="AH865" i="8"/>
  <c r="AH837" i="8"/>
  <c r="AH804" i="8"/>
  <c r="AH821" i="8"/>
  <c r="AH764" i="8"/>
  <c r="AH704" i="8"/>
  <c r="AH831" i="8"/>
  <c r="AH802" i="8"/>
  <c r="AH702" i="8"/>
  <c r="AH619" i="8"/>
  <c r="AH758" i="8"/>
  <c r="AH766" i="8"/>
  <c r="AH714" i="8"/>
  <c r="AH662" i="8"/>
  <c r="AH608" i="8"/>
  <c r="AH717" i="8"/>
  <c r="AH624" i="8"/>
  <c r="AH526" i="8"/>
  <c r="AH535" i="8"/>
  <c r="AH540" i="8"/>
  <c r="AH603" i="8"/>
  <c r="AH523" i="8"/>
  <c r="AH496" i="8"/>
  <c r="AH493" i="8"/>
  <c r="AH421" i="8"/>
  <c r="AH464" i="8"/>
  <c r="AH456" i="8"/>
  <c r="AH380" i="8"/>
  <c r="AH390" i="8"/>
  <c r="AH321" i="8"/>
  <c r="AH362" i="8"/>
  <c r="AM362" i="8" s="1"/>
  <c r="AN362" i="8" s="1"/>
  <c r="AH419" i="8"/>
  <c r="AH264" i="8"/>
  <c r="AH355" i="8"/>
  <c r="AH360" i="8"/>
  <c r="AH404" i="8"/>
  <c r="AH316" i="8"/>
  <c r="AH216" i="8"/>
  <c r="AH271" i="8"/>
  <c r="AM271" i="8" s="1"/>
  <c r="AN271" i="8" s="1"/>
  <c r="AH181" i="8"/>
  <c r="AH158" i="8"/>
  <c r="AH298" i="8"/>
  <c r="AH194" i="8"/>
  <c r="AH124" i="8"/>
  <c r="AH249" i="8"/>
  <c r="AH278" i="8"/>
  <c r="AH83" i="8"/>
  <c r="AH235" i="8"/>
  <c r="AH192" i="8"/>
  <c r="AH170" i="8"/>
  <c r="AH41" i="8"/>
  <c r="AH103" i="8"/>
  <c r="AH86" i="8"/>
  <c r="AH147" i="8"/>
  <c r="AH131" i="8"/>
  <c r="AH37" i="8"/>
  <c r="AH175" i="8"/>
  <c r="AH30" i="8"/>
  <c r="AH1004" i="8"/>
  <c r="AH970" i="8"/>
  <c r="AH1003" i="8"/>
  <c r="AH947" i="8"/>
  <c r="AH885" i="8"/>
  <c r="AM885" i="8" s="1"/>
  <c r="AN885" i="8" s="1"/>
  <c r="AH968" i="8"/>
  <c r="AH971" i="8"/>
  <c r="AH898" i="8"/>
  <c r="AH864" i="8"/>
  <c r="AH833" i="8"/>
  <c r="AH903" i="8"/>
  <c r="AH811" i="8"/>
  <c r="AH760" i="8"/>
  <c r="AM760" i="8" s="1"/>
  <c r="AN760" i="8" s="1"/>
  <c r="AH700" i="8"/>
  <c r="AH819" i="8"/>
  <c r="AH789" i="8"/>
  <c r="AH686" i="8"/>
  <c r="AH773" i="8"/>
  <c r="AH743" i="8"/>
  <c r="AH757" i="8"/>
  <c r="AH682" i="8"/>
  <c r="AH649" i="8"/>
  <c r="AH604" i="8"/>
  <c r="AH679" i="8"/>
  <c r="AH581" i="8"/>
  <c r="AH641" i="8"/>
  <c r="AH645" i="8"/>
  <c r="AH536" i="8"/>
  <c r="AH601" i="8"/>
  <c r="AM601" i="8" s="1"/>
  <c r="AN601" i="8" s="1"/>
  <c r="AH517" i="8"/>
  <c r="AH476" i="8"/>
  <c r="AH489" i="8"/>
  <c r="AH417" i="8"/>
  <c r="AH458" i="8"/>
  <c r="AH450" i="8"/>
  <c r="AH454" i="8"/>
  <c r="AH385" i="8"/>
  <c r="AM385" i="8" s="1"/>
  <c r="AN385" i="8" s="1"/>
  <c r="AH317" i="8"/>
  <c r="AH352" i="8"/>
  <c r="AH304" i="8"/>
  <c r="AH248" i="8"/>
  <c r="AH350" i="8"/>
  <c r="AH359" i="8"/>
  <c r="AH414" i="8"/>
  <c r="AH315" i="8"/>
  <c r="AH382" i="8"/>
  <c r="AH267" i="8"/>
  <c r="AH177" i="8"/>
  <c r="AH157" i="8"/>
  <c r="AH290" i="8"/>
  <c r="AH144" i="8"/>
  <c r="AH122" i="8"/>
  <c r="AH207" i="8"/>
  <c r="AH270" i="8"/>
  <c r="AH80" i="8"/>
  <c r="AH188" i="8"/>
  <c r="AH219" i="8"/>
  <c r="AH225" i="8"/>
  <c r="AM225" i="8" s="1"/>
  <c r="AN225" i="8" s="1"/>
  <c r="AH39" i="8"/>
  <c r="AH102" i="8"/>
  <c r="AH79" i="8"/>
  <c r="AM79" i="8" s="1"/>
  <c r="AN79" i="8" s="1"/>
  <c r="AH145" i="8"/>
  <c r="AH129" i="8"/>
  <c r="AH35" i="8"/>
  <c r="AH150" i="8"/>
  <c r="AH1002" i="8"/>
  <c r="AH966" i="8"/>
  <c r="AH985" i="8"/>
  <c r="AH955" i="8"/>
  <c r="AH877" i="8"/>
  <c r="AH950" i="8"/>
  <c r="AH942" i="8"/>
  <c r="AH894" i="8"/>
  <c r="AH867" i="8"/>
  <c r="AH825" i="8"/>
  <c r="AH844" i="8"/>
  <c r="AH794" i="8"/>
  <c r="AM794" i="8" s="1"/>
  <c r="AN794" i="8" s="1"/>
  <c r="AH748" i="8"/>
  <c r="AH676" i="8"/>
  <c r="AH839" i="8"/>
  <c r="AH761" i="8"/>
  <c r="AH681" i="8"/>
  <c r="AH768" i="8"/>
  <c r="AH721" i="8"/>
  <c r="AH746" i="8"/>
  <c r="AM746" i="8" s="1"/>
  <c r="AN746" i="8" s="1"/>
  <c r="AH707" i="8"/>
  <c r="AH632" i="8"/>
  <c r="AH600" i="8"/>
  <c r="AH653" i="8"/>
  <c r="AH578" i="8"/>
  <c r="AM578" i="8" s="1"/>
  <c r="AN578" i="8" s="1"/>
  <c r="AH628" i="8"/>
  <c r="AH607" i="8"/>
  <c r="AH532" i="8"/>
  <c r="AM532" i="8" s="1"/>
  <c r="AN532" i="8" s="1"/>
  <c r="AH506" i="8"/>
  <c r="AH508" i="8"/>
  <c r="AH468" i="8"/>
  <c r="AH485" i="8"/>
  <c r="AH413" i="8"/>
  <c r="AM413" i="8" s="1"/>
  <c r="AN413" i="8" s="1"/>
  <c r="AH495" i="8"/>
  <c r="AH440" i="8"/>
  <c r="AH444" i="8"/>
  <c r="AH381" i="8"/>
  <c r="AH309" i="8"/>
  <c r="AH330" i="8"/>
  <c r="AH300" i="8"/>
  <c r="AH426" i="8"/>
  <c r="AH340" i="8"/>
  <c r="AH354" i="8"/>
  <c r="AH364" i="8"/>
  <c r="AM364" i="8" s="1"/>
  <c r="AN364" i="8" s="1"/>
  <c r="AH310" i="8"/>
  <c r="AH379" i="8"/>
  <c r="AH263" i="8"/>
  <c r="AH173" i="8"/>
  <c r="AH318" i="8"/>
  <c r="AM318" i="8" s="1"/>
  <c r="AN318" i="8" s="1"/>
  <c r="AH282" i="8"/>
  <c r="AH142" i="8"/>
  <c r="AH120" i="8"/>
  <c r="AM120" i="8" s="1"/>
  <c r="AN120" i="8" s="1"/>
  <c r="AH200" i="8"/>
  <c r="AH226" i="8"/>
  <c r="AH76" i="8"/>
  <c r="AH187" i="8"/>
  <c r="AH191" i="8"/>
  <c r="AH215" i="8"/>
  <c r="AH186" i="8"/>
  <c r="AH99" i="8"/>
  <c r="AM99" i="8" s="1"/>
  <c r="AN99" i="8" s="1"/>
  <c r="AH74" i="8"/>
  <c r="AH143" i="8"/>
  <c r="AH127" i="8"/>
  <c r="AH27" i="8"/>
  <c r="AH81" i="8"/>
  <c r="AH1005" i="8"/>
  <c r="AH987" i="8"/>
  <c r="AH980" i="8"/>
  <c r="AH959" i="8"/>
  <c r="AH964" i="8"/>
  <c r="AH940" i="8"/>
  <c r="AH866" i="8"/>
  <c r="AH878" i="8"/>
  <c r="AH902" i="8"/>
  <c r="AH817" i="8"/>
  <c r="AH801" i="8"/>
  <c r="AH854" i="8"/>
  <c r="AH744" i="8"/>
  <c r="AH672" i="8"/>
  <c r="AH828" i="8"/>
  <c r="AH751" i="8"/>
  <c r="AH663" i="8"/>
  <c r="AH843" i="8"/>
  <c r="AH711" i="8"/>
  <c r="AM711" i="8" s="1"/>
  <c r="AN711" i="8" s="1"/>
  <c r="AH730" i="8"/>
  <c r="AH701" i="8"/>
  <c r="AH666" i="8"/>
  <c r="AH592" i="8"/>
  <c r="AH636" i="8"/>
  <c r="AM636" i="8" s="1"/>
  <c r="AN636" i="8" s="1"/>
  <c r="AH566" i="8"/>
  <c r="AH575" i="8"/>
  <c r="AH589" i="8"/>
  <c r="AH528" i="8"/>
  <c r="AH502" i="8"/>
  <c r="AH583" i="8"/>
  <c r="AH561" i="8"/>
  <c r="AH461" i="8"/>
  <c r="AH409" i="8"/>
  <c r="AH483" i="8"/>
  <c r="AH434" i="8"/>
  <c r="AH443" i="8"/>
  <c r="AH357" i="8"/>
  <c r="AH487" i="8"/>
  <c r="AH320" i="8"/>
  <c r="AH296" i="8"/>
  <c r="AH416" i="8"/>
  <c r="AH388" i="8"/>
  <c r="AH344" i="8"/>
  <c r="AM344" i="8" s="1"/>
  <c r="AN344" i="8" s="1"/>
  <c r="AH363" i="8"/>
  <c r="AH245" i="8"/>
  <c r="AH303" i="8"/>
  <c r="AH246" i="8"/>
  <c r="AH169" i="8"/>
  <c r="AH301" i="8"/>
  <c r="AH274" i="8"/>
  <c r="AH140" i="8"/>
  <c r="AH307" i="8"/>
  <c r="AH199" i="8"/>
  <c r="AH221" i="8"/>
  <c r="AH72" i="8"/>
  <c r="AH172" i="8"/>
  <c r="AM172" i="8" s="1"/>
  <c r="AN172" i="8" s="1"/>
  <c r="AH229" i="8"/>
  <c r="AH214" i="8"/>
  <c r="AH179" i="8"/>
  <c r="AH98" i="8"/>
  <c r="AH56" i="8"/>
  <c r="AH141" i="8"/>
  <c r="AH125" i="8"/>
  <c r="AH24" i="8"/>
  <c r="AH75" i="8"/>
  <c r="AH997" i="8"/>
  <c r="AH974" i="8"/>
  <c r="AH972" i="8"/>
  <c r="AH960" i="8"/>
  <c r="AH888" i="8"/>
  <c r="AH935" i="8"/>
  <c r="AH850" i="8"/>
  <c r="AH869" i="8"/>
  <c r="AH887" i="8"/>
  <c r="AH834" i="8"/>
  <c r="AM834" i="8" s="1"/>
  <c r="AN834" i="8" s="1"/>
  <c r="AH796" i="8"/>
  <c r="AH860" i="8"/>
  <c r="AH740" i="8"/>
  <c r="AH668" i="8"/>
  <c r="AH848" i="8"/>
  <c r="AH750" i="8"/>
  <c r="AH659" i="8"/>
  <c r="AH807" i="8"/>
  <c r="AH705" i="8"/>
  <c r="AH763" i="8"/>
  <c r="AH683" i="8"/>
  <c r="AH626" i="8"/>
  <c r="AH588" i="8"/>
  <c r="AH615" i="8"/>
  <c r="AH550" i="8"/>
  <c r="AH571" i="8"/>
  <c r="AH661" i="8"/>
  <c r="AH524" i="8"/>
  <c r="AH498" i="8"/>
  <c r="AH513" i="8"/>
  <c r="AH527" i="8"/>
  <c r="AM527" i="8" s="1"/>
  <c r="AN527" i="8" s="1"/>
  <c r="AH457" i="8"/>
  <c r="AH401" i="8"/>
  <c r="AH466" i="8"/>
  <c r="AM466" i="8" s="1"/>
  <c r="AN466" i="8" s="1"/>
  <c r="AH408" i="8"/>
  <c r="AH438" i="8"/>
  <c r="AH353" i="8"/>
  <c r="AH479" i="8"/>
  <c r="AH319" i="8"/>
  <c r="AH280" i="8"/>
  <c r="AH415" i="8"/>
  <c r="AH432" i="8"/>
  <c r="AM432" i="8" s="1"/>
  <c r="AN432" i="8" s="1"/>
  <c r="AH343" i="8"/>
  <c r="AH358" i="8"/>
  <c r="AH232" i="8"/>
  <c r="AH299" i="8"/>
  <c r="AH206" i="8"/>
  <c r="AH165" i="8"/>
  <c r="AH293" i="8"/>
  <c r="AH323" i="8"/>
  <c r="AH138" i="8"/>
  <c r="AH305" i="8"/>
  <c r="AH184" i="8"/>
  <c r="AH211" i="8"/>
  <c r="AH50" i="8"/>
  <c r="AH171" i="8"/>
  <c r="AH180" i="8"/>
  <c r="AH196" i="8"/>
  <c r="AM196" i="8" s="1"/>
  <c r="AN196" i="8" s="1"/>
  <c r="AH151" i="8"/>
  <c r="AH95" i="8"/>
  <c r="AH46" i="8"/>
  <c r="AH139" i="8"/>
  <c r="AH123" i="8"/>
  <c r="AM123" i="8" s="1"/>
  <c r="AN123" i="8" s="1"/>
  <c r="AH20" i="8"/>
  <c r="AH63" i="8"/>
  <c r="AH18" i="8"/>
  <c r="AM18" i="8" s="1"/>
  <c r="AN18" i="8" s="1"/>
  <c r="AH16" i="8"/>
  <c r="AH19" i="8"/>
  <c r="AH108" i="8"/>
  <c r="AH65" i="8"/>
  <c r="AH89" i="8"/>
  <c r="AH42" i="8"/>
  <c r="AH77" i="8"/>
  <c r="AH100" i="8"/>
  <c r="AH15" i="8"/>
  <c r="AH58" i="8"/>
  <c r="AH68" i="8"/>
  <c r="AH8" i="8"/>
  <c r="AH53" i="8"/>
  <c r="AH45" i="8"/>
  <c r="AH92" i="8"/>
  <c r="AH22" i="8"/>
  <c r="AM22" i="8" s="1"/>
  <c r="AN22" i="8" s="1"/>
  <c r="AH82" i="8"/>
  <c r="AH71" i="8"/>
  <c r="AH17" i="8"/>
  <c r="AH84" i="8"/>
  <c r="AH47" i="8"/>
  <c r="AM47" i="8" s="1"/>
  <c r="AN47" i="8" s="1"/>
  <c r="AH61" i="8"/>
  <c r="AH38" i="8"/>
  <c r="AE42" i="3"/>
  <c r="AD42" i="3"/>
  <c r="AC42" i="3"/>
  <c r="AA33" i="3"/>
  <c r="AE33" i="3"/>
  <c r="AD33" i="3"/>
  <c r="AB33" i="3"/>
  <c r="C33" i="3"/>
  <c r="AA29" i="3"/>
  <c r="AC29" i="3"/>
  <c r="C29" i="3"/>
  <c r="C20" i="3"/>
  <c r="C39" i="3"/>
  <c r="AA35" i="3"/>
  <c r="AD37" i="3"/>
  <c r="Z35" i="3"/>
  <c r="AI80" i="8"/>
  <c r="AM80" i="8" s="1"/>
  <c r="AN80" i="8" s="1"/>
  <c r="AI19" i="8"/>
  <c r="AI12" i="8"/>
  <c r="AI9" i="8"/>
  <c r="AI8" i="8"/>
  <c r="AI88" i="8"/>
  <c r="AM88" i="8" s="1"/>
  <c r="AN88" i="8" s="1"/>
  <c r="AI31" i="8"/>
  <c r="AI51" i="8"/>
  <c r="AI104" i="8"/>
  <c r="AI14" i="8"/>
  <c r="AI96" i="8"/>
  <c r="AI118" i="8"/>
  <c r="AI28" i="8"/>
  <c r="AI11" i="8"/>
  <c r="AI32" i="8"/>
  <c r="AI44" i="8"/>
  <c r="AI78" i="8"/>
  <c r="AI24" i="8"/>
  <c r="AI48" i="8"/>
  <c r="AI16" i="8"/>
  <c r="AI21" i="8"/>
  <c r="AI26" i="8"/>
  <c r="AI50" i="8"/>
  <c r="AI18" i="8"/>
  <c r="AI41" i="8"/>
  <c r="AM41" i="8" s="1"/>
  <c r="AN41" i="8" s="1"/>
  <c r="AI999" i="8"/>
  <c r="AI995" i="8"/>
  <c r="AI969" i="8"/>
  <c r="AI988" i="8"/>
  <c r="AI990" i="8"/>
  <c r="AM990" i="8" s="1"/>
  <c r="AN990" i="8" s="1"/>
  <c r="AI947" i="8"/>
  <c r="AI950" i="8"/>
  <c r="AI965" i="8"/>
  <c r="AI888" i="8"/>
  <c r="AI891" i="8"/>
  <c r="AI913" i="8"/>
  <c r="AI952" i="8"/>
  <c r="AI928" i="8"/>
  <c r="AI914" i="8"/>
  <c r="AI853" i="8"/>
  <c r="AI872" i="8"/>
  <c r="AM872" i="8" s="1"/>
  <c r="AN872" i="8" s="1"/>
  <c r="AI870" i="8"/>
  <c r="AI862" i="8"/>
  <c r="AI852" i="8"/>
  <c r="AI791" i="8"/>
  <c r="AI855" i="8"/>
  <c r="AI822" i="8"/>
  <c r="AI784" i="8"/>
  <c r="AM784" i="8" s="1"/>
  <c r="AN784" i="8" s="1"/>
  <c r="AI833" i="8"/>
  <c r="AI812" i="8"/>
  <c r="AI773" i="8"/>
  <c r="AI733" i="8"/>
  <c r="AI701" i="8"/>
  <c r="AI669" i="8"/>
  <c r="AI839" i="8"/>
  <c r="AI801" i="8"/>
  <c r="AI785" i="8"/>
  <c r="AM785" i="8" s="1"/>
  <c r="AN785" i="8" s="1"/>
  <c r="AI754" i="8"/>
  <c r="AI783" i="8"/>
  <c r="AI769" i="8"/>
  <c r="AI752" i="8"/>
  <c r="AI718" i="8"/>
  <c r="AI711" i="8"/>
  <c r="AI712" i="8"/>
  <c r="AI682" i="8"/>
  <c r="AI656" i="8"/>
  <c r="AI660" i="8"/>
  <c r="AI728" i="8"/>
  <c r="AI647" i="8"/>
  <c r="AI608" i="8"/>
  <c r="AI651" i="8"/>
  <c r="AI679" i="8"/>
  <c r="AI589" i="8"/>
  <c r="AI645" i="8"/>
  <c r="AI686" i="8"/>
  <c r="AI571" i="8"/>
  <c r="AI539" i="8"/>
  <c r="AI507" i="8"/>
  <c r="AM507" i="8" s="1"/>
  <c r="AN507" i="8" s="1"/>
  <c r="AI586" i="8"/>
  <c r="AI577" i="8"/>
  <c r="AM577" i="8" s="1"/>
  <c r="AN577" i="8" s="1"/>
  <c r="AI545" i="8"/>
  <c r="AI558" i="8"/>
  <c r="AI526" i="8"/>
  <c r="AI517" i="8"/>
  <c r="AI503" i="8"/>
  <c r="AI533" i="8"/>
  <c r="AI632" i="8"/>
  <c r="AI657" i="8"/>
  <c r="AM657" i="8" s="1"/>
  <c r="AN657" i="8" s="1"/>
  <c r="AI489" i="8"/>
  <c r="AM489" i="8" s="1"/>
  <c r="AN489" i="8" s="1"/>
  <c r="AI537" i="8"/>
  <c r="AI490" i="8"/>
  <c r="AI458" i="8"/>
  <c r="AI426" i="8"/>
  <c r="AI394" i="8"/>
  <c r="AM394" i="8" s="1"/>
  <c r="AN394" i="8" s="1"/>
  <c r="AI475" i="8"/>
  <c r="AI439" i="8"/>
  <c r="AI445" i="8"/>
  <c r="AI411" i="8"/>
  <c r="AI479" i="8"/>
  <c r="AI433" i="8"/>
  <c r="AI399" i="8"/>
  <c r="AI358" i="8"/>
  <c r="AI326" i="8"/>
  <c r="AI304" i="8"/>
  <c r="AM304" i="8" s="1"/>
  <c r="AN304" i="8" s="1"/>
  <c r="AI272" i="8"/>
  <c r="AI383" i="8"/>
  <c r="AI340" i="8"/>
  <c r="AI242" i="8"/>
  <c r="AI376" i="8"/>
  <c r="AI329" i="8"/>
  <c r="AM329" i="8" s="1"/>
  <c r="AN329" i="8" s="1"/>
  <c r="AI387" i="8"/>
  <c r="AI332" i="8"/>
  <c r="AI379" i="8"/>
  <c r="AI275" i="8"/>
  <c r="AI206" i="8"/>
  <c r="AI177" i="8"/>
  <c r="AI160" i="8"/>
  <c r="AI425" i="8"/>
  <c r="AI352" i="8"/>
  <c r="AI247" i="8"/>
  <c r="AI213" i="8"/>
  <c r="AI253" i="8"/>
  <c r="AI274" i="8"/>
  <c r="AI273" i="8"/>
  <c r="AI199" i="8"/>
  <c r="AI278" i="8"/>
  <c r="AI211" i="8"/>
  <c r="AI243" i="8"/>
  <c r="AI171" i="8"/>
  <c r="AI202" i="8"/>
  <c r="AI139" i="8"/>
  <c r="AI123" i="8"/>
  <c r="AI107" i="8"/>
  <c r="AI1003" i="8"/>
  <c r="AI964" i="8"/>
  <c r="AI977" i="8"/>
  <c r="AI985" i="8"/>
  <c r="AI915" i="8"/>
  <c r="AI910" i="8"/>
  <c r="AI904" i="8"/>
  <c r="AI899" i="8"/>
  <c r="AI912" i="8"/>
  <c r="AI920" i="8"/>
  <c r="AI897" i="8"/>
  <c r="AI882" i="8"/>
  <c r="AI932" i="8"/>
  <c r="AI890" i="8"/>
  <c r="AI866" i="8"/>
  <c r="AI828" i="8"/>
  <c r="AI871" i="8"/>
  <c r="AM871" i="8" s="1"/>
  <c r="AN871" i="8" s="1"/>
  <c r="AI874" i="8"/>
  <c r="AI819" i="8"/>
  <c r="AI764" i="8"/>
  <c r="AM764" i="8" s="1"/>
  <c r="AN764" i="8" s="1"/>
  <c r="AI840" i="8"/>
  <c r="AI774" i="8"/>
  <c r="AI729" i="8"/>
  <c r="AI693" i="8"/>
  <c r="AI832" i="8"/>
  <c r="AI824" i="8"/>
  <c r="AI809" i="8"/>
  <c r="AI756" i="8"/>
  <c r="AI797" i="8"/>
  <c r="AI765" i="8"/>
  <c r="AI750" i="8"/>
  <c r="AI702" i="8"/>
  <c r="AI707" i="8"/>
  <c r="AM707" i="8" s="1"/>
  <c r="AN707" i="8" s="1"/>
  <c r="AI692" i="8"/>
  <c r="AI675" i="8"/>
  <c r="AI671" i="8"/>
  <c r="AI706" i="8"/>
  <c r="AI634" i="8"/>
  <c r="AI596" i="8"/>
  <c r="AI638" i="8"/>
  <c r="AI601" i="8"/>
  <c r="AI696" i="8"/>
  <c r="AI670" i="8"/>
  <c r="AI567" i="8"/>
  <c r="AI531" i="8"/>
  <c r="AI607" i="8"/>
  <c r="AI615" i="8"/>
  <c r="AI557" i="8"/>
  <c r="AI566" i="8"/>
  <c r="AI530" i="8"/>
  <c r="AI510" i="8"/>
  <c r="AI495" i="8"/>
  <c r="AM495" i="8" s="1"/>
  <c r="AN495" i="8" s="1"/>
  <c r="AI512" i="8"/>
  <c r="AI529" i="8"/>
  <c r="AI501" i="8"/>
  <c r="AI465" i="8"/>
  <c r="AI494" i="8"/>
  <c r="AI454" i="8"/>
  <c r="AI418" i="8"/>
  <c r="AI476" i="8"/>
  <c r="AM476" i="8" s="1"/>
  <c r="AN476" i="8" s="1"/>
  <c r="AI456" i="8"/>
  <c r="AI461" i="8"/>
  <c r="AI413" i="8"/>
  <c r="AI480" i="8"/>
  <c r="AI432" i="8"/>
  <c r="AI382" i="8"/>
  <c r="AI984" i="8"/>
  <c r="AI980" i="8"/>
  <c r="AI966" i="8"/>
  <c r="AI975" i="8"/>
  <c r="AI967" i="8"/>
  <c r="AI957" i="8"/>
  <c r="AI935" i="8"/>
  <c r="AI944" i="8"/>
  <c r="AI948" i="8"/>
  <c r="AM948" i="8" s="1"/>
  <c r="AN948" i="8" s="1"/>
  <c r="AI946" i="8"/>
  <c r="AI869" i="8"/>
  <c r="AI864" i="8"/>
  <c r="AI906" i="8"/>
  <c r="AI863" i="8"/>
  <c r="AI795" i="8"/>
  <c r="AI821" i="8"/>
  <c r="AI805" i="8"/>
  <c r="AI837" i="8"/>
  <c r="AI823" i="8"/>
  <c r="AI749" i="8"/>
  <c r="AI709" i="8"/>
  <c r="AI850" i="8"/>
  <c r="AI826" i="8"/>
  <c r="AI787" i="8"/>
  <c r="AI740" i="8"/>
  <c r="AI758" i="8"/>
  <c r="AM758" i="8" s="1"/>
  <c r="AN758" i="8" s="1"/>
  <c r="AI748" i="8"/>
  <c r="AI719" i="8"/>
  <c r="AI716" i="8"/>
  <c r="AI698" i="8"/>
  <c r="AI667" i="8"/>
  <c r="AM667" i="8" s="1"/>
  <c r="AN667" i="8" s="1"/>
  <c r="AI694" i="8"/>
  <c r="AI676" i="8"/>
  <c r="AM676" i="8" s="1"/>
  <c r="AN676" i="8" s="1"/>
  <c r="AI629" i="8"/>
  <c r="AI643" i="8"/>
  <c r="AI609" i="8"/>
  <c r="AI648" i="8"/>
  <c r="AI641" i="8"/>
  <c r="AI559" i="8"/>
  <c r="AI519" i="8"/>
  <c r="AI591" i="8"/>
  <c r="AI569" i="8"/>
  <c r="AM569" i="8" s="1"/>
  <c r="AN569" i="8" s="1"/>
  <c r="AI574" i="8"/>
  <c r="AI534" i="8"/>
  <c r="AI509" i="8"/>
  <c r="AI487" i="8"/>
  <c r="AI552" i="8"/>
  <c r="AI611" i="8"/>
  <c r="AI477" i="8"/>
  <c r="AI502" i="8"/>
  <c r="AM502" i="8" s="1"/>
  <c r="AN502" i="8" s="1"/>
  <c r="AI462" i="8"/>
  <c r="AI414" i="8"/>
  <c r="AI452" i="8"/>
  <c r="AI440" i="8"/>
  <c r="AI443" i="8"/>
  <c r="AI385" i="8"/>
  <c r="AI448" i="8"/>
  <c r="AI386" i="8"/>
  <c r="AI346" i="8"/>
  <c r="AI310" i="8"/>
  <c r="AI284" i="8"/>
  <c r="AI248" i="8"/>
  <c r="AI341" i="8"/>
  <c r="AI238" i="8"/>
  <c r="AI361" i="8"/>
  <c r="AI421" i="8"/>
  <c r="AI349" i="8"/>
  <c r="AI437" i="8"/>
  <c r="AI283" i="8"/>
  <c r="AI246" i="8"/>
  <c r="AI173" i="8"/>
  <c r="AI158" i="8"/>
  <c r="AI384" i="8"/>
  <c r="AM384" i="8" s="1"/>
  <c r="AN384" i="8" s="1"/>
  <c r="AI335" i="8"/>
  <c r="AM335" i="8" s="1"/>
  <c r="AN335" i="8" s="1"/>
  <c r="AI225" i="8"/>
  <c r="AI269" i="8"/>
  <c r="AI282" i="8"/>
  <c r="AI265" i="8"/>
  <c r="AI183" i="8"/>
  <c r="AI254" i="8"/>
  <c r="AI153" i="8"/>
  <c r="AM153" i="8" s="1"/>
  <c r="AN153" i="8" s="1"/>
  <c r="AI188" i="8"/>
  <c r="AI215" i="8"/>
  <c r="AI141" i="8"/>
  <c r="AI121" i="8"/>
  <c r="AI103" i="8"/>
  <c r="AI87" i="8"/>
  <c r="AI191" i="8"/>
  <c r="AI142" i="8"/>
  <c r="AM142" i="8" s="1"/>
  <c r="AN142" i="8" s="1"/>
  <c r="AI126" i="8"/>
  <c r="AI190" i="8"/>
  <c r="AI90" i="8"/>
  <c r="AI223" i="8"/>
  <c r="AI231" i="8"/>
  <c r="AI60" i="8"/>
  <c r="AI114" i="8"/>
  <c r="AI25" i="8"/>
  <c r="AM25" i="8" s="1"/>
  <c r="AN25" i="8" s="1"/>
  <c r="AI987" i="8"/>
  <c r="AI986" i="8"/>
  <c r="AI1001" i="8"/>
  <c r="AI958" i="8"/>
  <c r="AI934" i="8"/>
  <c r="AI938" i="8"/>
  <c r="AI907" i="8"/>
  <c r="AI905" i="8"/>
  <c r="AM905" i="8" s="1"/>
  <c r="AN905" i="8" s="1"/>
  <c r="AI933" i="8"/>
  <c r="AI924" i="8"/>
  <c r="AI845" i="8"/>
  <c r="AI848" i="8"/>
  <c r="AI886" i="8"/>
  <c r="AI876" i="8"/>
  <c r="AI865" i="8"/>
  <c r="AI857" i="8"/>
  <c r="AI788" i="8"/>
  <c r="AI838" i="8"/>
  <c r="AI793" i="8"/>
  <c r="AI741" i="8"/>
  <c r="AI697" i="8"/>
  <c r="AI810" i="8"/>
  <c r="AI815" i="8"/>
  <c r="AI790" i="8"/>
  <c r="AI738" i="8"/>
  <c r="AM738" i="8" s="1"/>
  <c r="AN738" i="8" s="1"/>
  <c r="AI743" i="8"/>
  <c r="AI746" i="8"/>
  <c r="AI703" i="8"/>
  <c r="AI695" i="8"/>
  <c r="AI687" i="8"/>
  <c r="AI766" i="8"/>
  <c r="AI678" i="8"/>
  <c r="AM678" i="8" s="1"/>
  <c r="AN678" i="8" s="1"/>
  <c r="AI666" i="8"/>
  <c r="AM666" i="8" s="1"/>
  <c r="AN666" i="8" s="1"/>
  <c r="AI604" i="8"/>
  <c r="AI639" i="8"/>
  <c r="AI597" i="8"/>
  <c r="AI644" i="8"/>
  <c r="AI628" i="8"/>
  <c r="AM628" i="8" s="1"/>
  <c r="AN628" i="8" s="1"/>
  <c r="AI551" i="8"/>
  <c r="AI511" i="8"/>
  <c r="AI646" i="8"/>
  <c r="AI561" i="8"/>
  <c r="AI562" i="8"/>
  <c r="AI518" i="8"/>
  <c r="AI603" i="8"/>
  <c r="AI564" i="8"/>
  <c r="AI572" i="8"/>
  <c r="AI560" i="8"/>
  <c r="AI469" i="8"/>
  <c r="AM469" i="8" s="1"/>
  <c r="AN469" i="8" s="1"/>
  <c r="AI486" i="8"/>
  <c r="AI446" i="8"/>
  <c r="AI406" i="8"/>
  <c r="AI496" i="8"/>
  <c r="AI467" i="8"/>
  <c r="AI428" i="8"/>
  <c r="AI377" i="8"/>
  <c r="AI431" i="8"/>
  <c r="AI374" i="8"/>
  <c r="AI338" i="8"/>
  <c r="AI419" i="8"/>
  <c r="AI276" i="8"/>
  <c r="AI373" i="8"/>
  <c r="AM373" i="8" s="1"/>
  <c r="AN373" i="8" s="1"/>
  <c r="AI325" i="8"/>
  <c r="AI405" i="8"/>
  <c r="AI359" i="8"/>
  <c r="AI380" i="8"/>
  <c r="AI347" i="8"/>
  <c r="AI403" i="8"/>
  <c r="AI271" i="8"/>
  <c r="AI201" i="8"/>
  <c r="AI165" i="8"/>
  <c r="AI156" i="8"/>
  <c r="AI368" i="8"/>
  <c r="AM368" i="8" s="1"/>
  <c r="AN368" i="8" s="1"/>
  <c r="AI320" i="8"/>
  <c r="AI217" i="8"/>
  <c r="AI313" i="8"/>
  <c r="AI258" i="8"/>
  <c r="AI249" i="8"/>
  <c r="AM249" i="8" s="1"/>
  <c r="AN249" i="8" s="1"/>
  <c r="AI167" i="8"/>
  <c r="AI227" i="8"/>
  <c r="AI148" i="8"/>
  <c r="AI172" i="8"/>
  <c r="AI186" i="8"/>
  <c r="AI135" i="8"/>
  <c r="AI117" i="8"/>
  <c r="AI99" i="8"/>
  <c r="AI79" i="8"/>
  <c r="AI224" i="8"/>
  <c r="AI138" i="8"/>
  <c r="AM138" i="8" s="1"/>
  <c r="AN138" i="8" s="1"/>
  <c r="AI122" i="8"/>
  <c r="AI179" i="8"/>
  <c r="AI83" i="8"/>
  <c r="AI120" i="8"/>
  <c r="AI195" i="8"/>
  <c r="AM195" i="8" s="1"/>
  <c r="AN195" i="8" s="1"/>
  <c r="AI40" i="8"/>
  <c r="AI67" i="8"/>
  <c r="AI1004" i="8"/>
  <c r="AI979" i="8"/>
  <c r="AI974" i="8"/>
  <c r="AI994" i="8"/>
  <c r="AI939" i="8"/>
  <c r="AI926" i="8"/>
  <c r="AM926" i="8" s="1"/>
  <c r="AN926" i="8" s="1"/>
  <c r="AI922" i="8"/>
  <c r="AI883" i="8"/>
  <c r="AM883" i="8" s="1"/>
  <c r="AN883" i="8" s="1"/>
  <c r="AI893" i="8"/>
  <c r="AM893" i="8" s="1"/>
  <c r="AN893" i="8" s="1"/>
  <c r="AI963" i="8"/>
  <c r="AI921" i="8"/>
  <c r="AI960" i="8"/>
  <c r="AI908" i="8"/>
  <c r="AI881" i="8"/>
  <c r="AI820" i="8"/>
  <c r="AI885" i="8"/>
  <c r="AI849" i="8"/>
  <c r="AI780" i="8"/>
  <c r="AI903" i="8"/>
  <c r="AI789" i="8"/>
  <c r="AI737" i="8"/>
  <c r="AI689" i="8"/>
  <c r="AI792" i="8"/>
  <c r="AI802" i="8"/>
  <c r="AI779" i="8"/>
  <c r="AI796" i="8"/>
  <c r="AI742" i="8"/>
  <c r="AI751" i="8"/>
  <c r="AI727" i="8"/>
  <c r="AI782" i="8"/>
  <c r="AI668" i="8"/>
  <c r="AI726" i="8"/>
  <c r="AI664" i="8"/>
  <c r="AI653" i="8"/>
  <c r="AI600" i="8"/>
  <c r="AI633" i="8"/>
  <c r="AI593" i="8"/>
  <c r="AI640" i="8"/>
  <c r="AI626" i="8"/>
  <c r="AI547" i="8"/>
  <c r="AI623" i="8"/>
  <c r="AI625" i="8"/>
  <c r="AI553" i="8"/>
  <c r="AI554" i="8"/>
  <c r="AI556" i="8"/>
  <c r="AI587" i="8"/>
  <c r="AM587" i="8" s="1"/>
  <c r="AN587" i="8" s="1"/>
  <c r="AI541" i="8"/>
  <c r="AI540" i="8"/>
  <c r="AI505" i="8"/>
  <c r="AI548" i="8"/>
  <c r="AI482" i="8"/>
  <c r="AI442" i="8"/>
  <c r="AI402" i="8"/>
  <c r="AI468" i="8"/>
  <c r="AI492" i="8"/>
  <c r="AI427" i="8"/>
  <c r="AI500" i="8"/>
  <c r="AI417" i="8"/>
  <c r="AI370" i="8"/>
  <c r="AI334" i="8"/>
  <c r="AI389" i="8"/>
  <c r="AI268" i="8"/>
  <c r="AI372" i="8"/>
  <c r="AI324" i="8"/>
  <c r="AM324" i="8" s="1"/>
  <c r="AN324" i="8" s="1"/>
  <c r="AI388" i="8"/>
  <c r="AM388" i="8" s="1"/>
  <c r="AN388" i="8" s="1"/>
  <c r="AI345" i="8"/>
  <c r="AI409" i="8"/>
  <c r="AI333" i="8"/>
  <c r="AI303" i="8"/>
  <c r="AI267" i="8"/>
  <c r="AI197" i="8"/>
  <c r="AI164" i="8"/>
  <c r="AM164" i="8" s="1"/>
  <c r="AN164" i="8" s="1"/>
  <c r="AI155" i="8"/>
  <c r="AI367" i="8"/>
  <c r="AI319" i="8"/>
  <c r="AI207" i="8"/>
  <c r="AI312" i="8"/>
  <c r="AI250" i="8"/>
  <c r="AI244" i="8"/>
  <c r="AI302" i="8"/>
  <c r="AI971" i="8"/>
  <c r="AI981" i="8"/>
  <c r="AI923" i="8"/>
  <c r="AI954" i="8"/>
  <c r="AI917" i="8"/>
  <c r="AI941" i="8"/>
  <c r="AI878" i="8"/>
  <c r="AI887" i="8"/>
  <c r="AI860" i="8"/>
  <c r="AM860" i="8" s="1"/>
  <c r="AN860" i="8" s="1"/>
  <c r="AI884" i="8"/>
  <c r="AI776" i="8"/>
  <c r="AI825" i="8"/>
  <c r="AI721" i="8"/>
  <c r="AI834" i="8"/>
  <c r="AI818" i="8"/>
  <c r="AI778" i="8"/>
  <c r="AI762" i="8"/>
  <c r="AI730" i="8"/>
  <c r="AI691" i="8"/>
  <c r="AI683" i="8"/>
  <c r="AI636" i="8"/>
  <c r="AI659" i="8"/>
  <c r="AM659" i="8" s="1"/>
  <c r="AN659" i="8" s="1"/>
  <c r="AI770" i="8"/>
  <c r="AI631" i="8"/>
  <c r="AM631" i="8" s="1"/>
  <c r="AN631" i="8" s="1"/>
  <c r="AI527" i="8"/>
  <c r="AI579" i="8"/>
  <c r="AI578" i="8"/>
  <c r="AI528" i="8"/>
  <c r="AI483" i="8"/>
  <c r="AI521" i="8"/>
  <c r="AI606" i="8"/>
  <c r="AI466" i="8"/>
  <c r="AI390" i="8"/>
  <c r="AI504" i="8"/>
  <c r="AI396" i="8"/>
  <c r="AI416" i="8"/>
  <c r="AI350" i="8"/>
  <c r="AI296" i="8"/>
  <c r="AI408" i="8"/>
  <c r="AI308" i="8"/>
  <c r="AI344" i="8"/>
  <c r="AI363" i="8"/>
  <c r="AI295" i="8"/>
  <c r="AI205" i="8"/>
  <c r="AI161" i="8"/>
  <c r="AI353" i="8"/>
  <c r="AM353" i="8" s="1"/>
  <c r="AN353" i="8" s="1"/>
  <c r="AI229" i="8"/>
  <c r="AI306" i="8"/>
  <c r="AI257" i="8"/>
  <c r="AI270" i="8"/>
  <c r="AI152" i="8"/>
  <c r="AI59" i="8"/>
  <c r="AI145" i="8"/>
  <c r="AI119" i="8"/>
  <c r="AI95" i="8"/>
  <c r="AI240" i="8"/>
  <c r="AM240" i="8" s="1"/>
  <c r="AN240" i="8" s="1"/>
  <c r="AI140" i="8"/>
  <c r="AI218" i="8"/>
  <c r="AI98" i="8"/>
  <c r="AI176" i="8"/>
  <c r="AI150" i="8"/>
  <c r="AI192" i="8"/>
  <c r="AI961" i="8"/>
  <c r="AI998" i="8"/>
  <c r="AI978" i="8"/>
  <c r="AI880" i="8"/>
  <c r="AI925" i="8"/>
  <c r="AI909" i="8"/>
  <c r="AI953" i="8"/>
  <c r="AI854" i="8"/>
  <c r="AI807" i="8"/>
  <c r="AI873" i="8"/>
  <c r="AI768" i="8"/>
  <c r="AM768" i="8" s="1"/>
  <c r="AN768" i="8" s="1"/>
  <c r="AI775" i="8"/>
  <c r="AI713" i="8"/>
  <c r="AI841" i="8"/>
  <c r="AI786" i="8"/>
  <c r="AI760" i="8"/>
  <c r="AI736" i="8"/>
  <c r="AI688" i="8"/>
  <c r="AI652" i="8"/>
  <c r="AI690" i="8"/>
  <c r="AI614" i="8"/>
  <c r="AI620" i="8"/>
  <c r="AI661" i="8"/>
  <c r="AI580" i="8"/>
  <c r="AI515" i="8"/>
  <c r="AI622" i="8"/>
  <c r="AI550" i="8"/>
  <c r="AI520" i="8"/>
  <c r="AI513" i="8"/>
  <c r="AI595" i="8"/>
  <c r="AI568" i="8"/>
  <c r="AI438" i="8"/>
  <c r="AI453" i="8"/>
  <c r="AI460" i="8"/>
  <c r="AM460" i="8" s="1"/>
  <c r="AN460" i="8" s="1"/>
  <c r="AI381" i="8"/>
  <c r="AM381" i="8" s="1"/>
  <c r="AN381" i="8" s="1"/>
  <c r="AI401" i="8"/>
  <c r="AI330" i="8"/>
  <c r="AI288" i="8"/>
  <c r="AI357" i="8"/>
  <c r="AI234" i="8"/>
  <c r="AI328" i="8"/>
  <c r="AI331" i="8"/>
  <c r="AM331" i="8" s="1"/>
  <c r="AN331" i="8" s="1"/>
  <c r="AI287" i="8"/>
  <c r="AM287" i="8" s="1"/>
  <c r="AN287" i="8" s="1"/>
  <c r="AI189" i="8"/>
  <c r="AI157" i="8"/>
  <c r="AI337" i="8"/>
  <c r="AI301" i="8"/>
  <c r="AI290" i="8"/>
  <c r="AI232" i="8"/>
  <c r="AI228" i="8"/>
  <c r="AI235" i="8"/>
  <c r="AM235" i="8" s="1"/>
  <c r="AN235" i="8" s="1"/>
  <c r="AI230" i="8"/>
  <c r="AI137" i="8"/>
  <c r="AI113" i="8"/>
  <c r="AI91" i="8"/>
  <c r="AI239" i="8"/>
  <c r="AI134" i="8"/>
  <c r="AI178" i="8"/>
  <c r="AI86" i="8"/>
  <c r="AM86" i="8" s="1"/>
  <c r="AN86" i="8" s="1"/>
  <c r="AI49" i="8"/>
  <c r="AI72" i="8"/>
  <c r="AI70" i="8"/>
  <c r="AI1002" i="8"/>
  <c r="AI996" i="8"/>
  <c r="AI989" i="8"/>
  <c r="AI942" i="8"/>
  <c r="AI955" i="8"/>
  <c r="AI940" i="8"/>
  <c r="AI901" i="8"/>
  <c r="AI936" i="8"/>
  <c r="AI902" i="8"/>
  <c r="AI803" i="8"/>
  <c r="AI846" i="8"/>
  <c r="AI867" i="8"/>
  <c r="AI761" i="8"/>
  <c r="AI705" i="8"/>
  <c r="AI847" i="8"/>
  <c r="AI771" i="8"/>
  <c r="AI759" i="8"/>
  <c r="AI735" i="8"/>
  <c r="AI714" i="8"/>
  <c r="AI650" i="8"/>
  <c r="AI662" i="8"/>
  <c r="AI630" i="8"/>
  <c r="AI616" i="8"/>
  <c r="AI674" i="8"/>
  <c r="AI575" i="8"/>
  <c r="AI610" i="8"/>
  <c r="AI573" i="8"/>
  <c r="AI546" i="8"/>
  <c r="AI508" i="8"/>
  <c r="AI617" i="8"/>
  <c r="AI497" i="8"/>
  <c r="AI506" i="8"/>
  <c r="AI434" i="8"/>
  <c r="AI451" i="8"/>
  <c r="AI459" i="8"/>
  <c r="AI471" i="8"/>
  <c r="AI400" i="8"/>
  <c r="AI322" i="8"/>
  <c r="AI280" i="8"/>
  <c r="AI356" i="8"/>
  <c r="AI424" i="8"/>
  <c r="AI327" i="8"/>
  <c r="AI317" i="8"/>
  <c r="AI279" i="8"/>
  <c r="AI185" i="8"/>
  <c r="AI154" i="8"/>
  <c r="AI336" i="8"/>
  <c r="AI293" i="8"/>
  <c r="AI266" i="8"/>
  <c r="AI200" i="8"/>
  <c r="AI226" i="8"/>
  <c r="AI210" i="8"/>
  <c r="AM210" i="8" s="1"/>
  <c r="AN210" i="8" s="1"/>
  <c r="AI216" i="8"/>
  <c r="AI133" i="8"/>
  <c r="AI111" i="8"/>
  <c r="AI89" i="8"/>
  <c r="AI222" i="8"/>
  <c r="AI132" i="8"/>
  <c r="AI196" i="8"/>
  <c r="AI76" i="8"/>
  <c r="AI43" i="8"/>
  <c r="AI63" i="8"/>
  <c r="AI61" i="8"/>
  <c r="AI956" i="8"/>
  <c r="AI931" i="8"/>
  <c r="AI919" i="8"/>
  <c r="AI929" i="8"/>
  <c r="AI856" i="8"/>
  <c r="AI799" i="8"/>
  <c r="AI800" i="8"/>
  <c r="AI753" i="8"/>
  <c r="AI851" i="8"/>
  <c r="AI755" i="8"/>
  <c r="AI734" i="8"/>
  <c r="AM734" i="8" s="1"/>
  <c r="AN734" i="8" s="1"/>
  <c r="AI699" i="8"/>
  <c r="AI700" i="8"/>
  <c r="AI642" i="8"/>
  <c r="AI613" i="8"/>
  <c r="AI602" i="8"/>
  <c r="AI581" i="8"/>
  <c r="AI544" i="8"/>
  <c r="AI516" i="8"/>
  <c r="AI474" i="8"/>
  <c r="AI484" i="8"/>
  <c r="AM484" i="8" s="1"/>
  <c r="AN484" i="8" s="1"/>
  <c r="AI397" i="8"/>
  <c r="AM397" i="8" s="1"/>
  <c r="AN397" i="8" s="1"/>
  <c r="AI366" i="8"/>
  <c r="AI292" i="8"/>
  <c r="AI323" i="8"/>
  <c r="AI404" i="8"/>
  <c r="AI299" i="8"/>
  <c r="AM299" i="8" s="1"/>
  <c r="AN299" i="8" s="1"/>
  <c r="AI169" i="8"/>
  <c r="AI351" i="8"/>
  <c r="AI261" i="8"/>
  <c r="AI184" i="8"/>
  <c r="AI166" i="8"/>
  <c r="AI170" i="8"/>
  <c r="AI115" i="8"/>
  <c r="AI71" i="8"/>
  <c r="AI130" i="8"/>
  <c r="AI102" i="8"/>
  <c r="AI35" i="8"/>
  <c r="AM35" i="8" s="1"/>
  <c r="AN35" i="8" s="1"/>
  <c r="AI149" i="8"/>
  <c r="AI968" i="8"/>
  <c r="AI918" i="8"/>
  <c r="AI949" i="8"/>
  <c r="AI911" i="8"/>
  <c r="AM911" i="8" s="1"/>
  <c r="AN911" i="8" s="1"/>
  <c r="AI858" i="8"/>
  <c r="AI868" i="8"/>
  <c r="AI831" i="8"/>
  <c r="AI725" i="8"/>
  <c r="AI817" i="8"/>
  <c r="AI808" i="8"/>
  <c r="AI704" i="8"/>
  <c r="AI680" i="8"/>
  <c r="AI672" i="8"/>
  <c r="AI624" i="8"/>
  <c r="AI582" i="8"/>
  <c r="AI594" i="8"/>
  <c r="AI542" i="8"/>
  <c r="AI491" i="8"/>
  <c r="AI485" i="8"/>
  <c r="AI450" i="8"/>
  <c r="AM450" i="8" s="1"/>
  <c r="AN450" i="8" s="1"/>
  <c r="AI455" i="8"/>
  <c r="AI464" i="8"/>
  <c r="AI354" i="8"/>
  <c r="AI260" i="8"/>
  <c r="AI307" i="8"/>
  <c r="AI365" i="8"/>
  <c r="AI263" i="8"/>
  <c r="AI162" i="8"/>
  <c r="AI241" i="8"/>
  <c r="AI298" i="8"/>
  <c r="AI294" i="8"/>
  <c r="AI204" i="8"/>
  <c r="AI147" i="8"/>
  <c r="AI105" i="8"/>
  <c r="AI219" i="8"/>
  <c r="AI124" i="8"/>
  <c r="AI74" i="8"/>
  <c r="AI175" i="8"/>
  <c r="AI47" i="8"/>
  <c r="AI1005" i="8"/>
  <c r="AI991" i="8"/>
  <c r="AI959" i="8"/>
  <c r="AI945" i="8"/>
  <c r="AI898" i="8"/>
  <c r="AI859" i="8"/>
  <c r="AI892" i="8"/>
  <c r="AI844" i="8"/>
  <c r="AI717" i="8"/>
  <c r="AI798" i="8"/>
  <c r="AI744" i="8"/>
  <c r="AI732" i="8"/>
  <c r="AI654" i="8"/>
  <c r="AI621" i="8"/>
  <c r="AI605" i="8"/>
  <c r="AM605" i="8" s="1"/>
  <c r="AN605" i="8" s="1"/>
  <c r="AI563" i="8"/>
  <c r="AI583" i="8"/>
  <c r="AI538" i="8"/>
  <c r="AI514" i="8"/>
  <c r="AI481" i="8"/>
  <c r="AI430" i="8"/>
  <c r="AI441" i="8"/>
  <c r="AI463" i="8"/>
  <c r="AM463" i="8" s="1"/>
  <c r="AN463" i="8" s="1"/>
  <c r="AI342" i="8"/>
  <c r="AM342" i="8" s="1"/>
  <c r="AN342" i="8" s="1"/>
  <c r="AI256" i="8"/>
  <c r="AI393" i="8"/>
  <c r="AI364" i="8"/>
  <c r="AI259" i="8"/>
  <c r="AI159" i="8"/>
  <c r="AI237" i="8"/>
  <c r="AI305" i="8"/>
  <c r="AM305" i="8" s="1"/>
  <c r="AN305" i="8" s="1"/>
  <c r="AI286" i="8"/>
  <c r="AI203" i="8"/>
  <c r="AI143" i="8"/>
  <c r="AI101" i="8"/>
  <c r="AI180" i="8"/>
  <c r="AI116" i="8"/>
  <c r="AM116" i="8" s="1"/>
  <c r="AN116" i="8" s="1"/>
  <c r="AI62" i="8"/>
  <c r="AI81" i="8"/>
  <c r="AI45" i="8"/>
  <c r="AM45" i="8" s="1"/>
  <c r="AN45" i="8" s="1"/>
  <c r="AI1000" i="8"/>
  <c r="AI1006" i="8"/>
  <c r="AI972" i="8"/>
  <c r="AI937" i="8"/>
  <c r="AI894" i="8"/>
  <c r="AM894" i="8" s="1"/>
  <c r="AN894" i="8" s="1"/>
  <c r="AI843" i="8"/>
  <c r="AI829" i="8"/>
  <c r="AM829" i="8" s="1"/>
  <c r="AN829" i="8" s="1"/>
  <c r="AI842" i="8"/>
  <c r="AM842" i="8" s="1"/>
  <c r="AN842" i="8" s="1"/>
  <c r="AI685" i="8"/>
  <c r="AI827" i="8"/>
  <c r="AI777" i="8"/>
  <c r="AI723" i="8"/>
  <c r="AI724" i="8"/>
  <c r="AM724" i="8" s="1"/>
  <c r="AN724" i="8" s="1"/>
  <c r="AI612" i="8"/>
  <c r="AI585" i="8"/>
  <c r="AI555" i="8"/>
  <c r="AM555" i="8" s="1"/>
  <c r="AN555" i="8" s="1"/>
  <c r="AI655" i="8"/>
  <c r="AI522" i="8"/>
  <c r="AI598" i="8"/>
  <c r="AI473" i="8"/>
  <c r="AI422" i="8"/>
  <c r="AM422" i="8" s="1"/>
  <c r="AN422" i="8" s="1"/>
  <c r="AI472" i="8"/>
  <c r="AI449" i="8"/>
  <c r="AI318" i="8"/>
  <c r="AI252" i="8"/>
  <c r="AI391" i="8"/>
  <c r="AI348" i="8"/>
  <c r="AI255" i="8"/>
  <c r="AI436" i="8"/>
  <c r="AI233" i="8"/>
  <c r="AI297" i="8"/>
  <c r="AM297" i="8" s="1"/>
  <c r="AN297" i="8" s="1"/>
  <c r="AI262" i="8"/>
  <c r="AI187" i="8"/>
  <c r="AI131" i="8"/>
  <c r="AI97" i="8"/>
  <c r="AI174" i="8"/>
  <c r="AI209" i="8"/>
  <c r="AI56" i="8"/>
  <c r="AI57" i="8"/>
  <c r="AI33" i="8"/>
  <c r="AM33" i="8" s="1"/>
  <c r="AN33" i="8" s="1"/>
  <c r="AI992" i="8"/>
  <c r="AI970" i="8"/>
  <c r="AI962" i="8"/>
  <c r="AI930" i="8"/>
  <c r="AI861" i="8"/>
  <c r="AI836" i="8"/>
  <c r="AI806" i="8"/>
  <c r="AM806" i="8" s="1"/>
  <c r="AN806" i="8" s="1"/>
  <c r="AI813" i="8"/>
  <c r="AI681" i="8"/>
  <c r="AI816" i="8"/>
  <c r="AI804" i="8"/>
  <c r="AI731" i="8"/>
  <c r="AI708" i="8"/>
  <c r="AM708" i="8" s="1"/>
  <c r="AN708" i="8" s="1"/>
  <c r="AI592" i="8"/>
  <c r="AI665" i="8"/>
  <c r="AM665" i="8" s="1"/>
  <c r="AN665" i="8" s="1"/>
  <c r="AI543" i="8"/>
  <c r="AI565" i="8"/>
  <c r="AI536" i="8"/>
  <c r="AI635" i="8"/>
  <c r="AI590" i="8"/>
  <c r="AI410" i="8"/>
  <c r="AM410" i="8" s="1"/>
  <c r="AN410" i="8" s="1"/>
  <c r="AI444" i="8"/>
  <c r="AI447" i="8"/>
  <c r="AI314" i="8"/>
  <c r="AM314" i="8" s="1"/>
  <c r="AN314" i="8" s="1"/>
  <c r="AI371" i="8"/>
  <c r="AI375" i="8"/>
  <c r="AI316" i="8"/>
  <c r="AI251" i="8"/>
  <c r="AI423" i="8"/>
  <c r="AI221" i="8"/>
  <c r="AI289" i="8"/>
  <c r="AI212" i="8"/>
  <c r="AI66" i="8"/>
  <c r="AI129" i="8"/>
  <c r="AI93" i="8"/>
  <c r="AI146" i="8"/>
  <c r="AI194" i="8"/>
  <c r="AI46" i="8"/>
  <c r="AI30" i="8"/>
  <c r="AI997" i="8"/>
  <c r="AI879" i="8"/>
  <c r="AI814" i="8"/>
  <c r="AI739" i="8"/>
  <c r="AI649" i="8"/>
  <c r="AI535" i="8"/>
  <c r="AM535" i="8" s="1"/>
  <c r="AN535" i="8" s="1"/>
  <c r="AI499" i="8"/>
  <c r="AI488" i="8"/>
  <c r="AM488" i="8" s="1"/>
  <c r="AN488" i="8" s="1"/>
  <c r="AI435" i="8"/>
  <c r="AI407" i="8"/>
  <c r="AI369" i="8"/>
  <c r="AI198" i="8"/>
  <c r="AI109" i="8"/>
  <c r="AI106" i="8"/>
  <c r="AI951" i="8"/>
  <c r="AI889" i="8"/>
  <c r="AM889" i="8" s="1"/>
  <c r="AN889" i="8" s="1"/>
  <c r="AI745" i="8"/>
  <c r="AM745" i="8" s="1"/>
  <c r="AN745" i="8" s="1"/>
  <c r="AI747" i="8"/>
  <c r="AI588" i="8"/>
  <c r="AI599" i="8"/>
  <c r="AI524" i="8"/>
  <c r="AI429" i="8"/>
  <c r="AI264" i="8"/>
  <c r="AI420" i="8"/>
  <c r="AI285" i="8"/>
  <c r="AI245" i="8"/>
  <c r="AI75" i="8"/>
  <c r="AI69" i="8"/>
  <c r="AI976" i="8"/>
  <c r="AI875" i="8"/>
  <c r="AI811" i="8"/>
  <c r="AI677" i="8"/>
  <c r="AI720" i="8"/>
  <c r="AI584" i="8"/>
  <c r="AI549" i="8"/>
  <c r="AI493" i="8"/>
  <c r="AI412" i="8"/>
  <c r="AI355" i="8"/>
  <c r="AI291" i="8"/>
  <c r="AM291" i="8" s="1"/>
  <c r="AN291" i="8" s="1"/>
  <c r="AI277" i="8"/>
  <c r="AM277" i="8" s="1"/>
  <c r="AN277" i="8" s="1"/>
  <c r="AI55" i="8"/>
  <c r="AI64" i="8"/>
  <c r="AI37" i="8"/>
  <c r="AI993" i="8"/>
  <c r="AI895" i="8"/>
  <c r="AI772" i="8"/>
  <c r="AI781" i="8"/>
  <c r="AI658" i="8"/>
  <c r="AM658" i="8" s="1"/>
  <c r="AN658" i="8" s="1"/>
  <c r="AI722" i="8"/>
  <c r="AM722" i="8" s="1"/>
  <c r="AN722" i="8" s="1"/>
  <c r="AI576" i="8"/>
  <c r="AI398" i="8"/>
  <c r="AI362" i="8"/>
  <c r="AI343" i="8"/>
  <c r="AI392" i="8"/>
  <c r="AI168" i="8"/>
  <c r="AI125" i="8"/>
  <c r="AM125" i="8" s="1"/>
  <c r="AN125" i="8" s="1"/>
  <c r="AI110" i="8"/>
  <c r="AI58" i="8"/>
  <c r="AI916" i="8"/>
  <c r="AI830" i="8"/>
  <c r="AI627" i="8"/>
  <c r="AI478" i="8"/>
  <c r="AI309" i="8"/>
  <c r="AI281" i="8"/>
  <c r="AI136" i="8"/>
  <c r="AI900" i="8"/>
  <c r="AI763" i="8"/>
  <c r="AI523" i="8"/>
  <c r="AI457" i="8"/>
  <c r="AI315" i="8"/>
  <c r="AI182" i="8"/>
  <c r="AI94" i="8"/>
  <c r="AM94" i="8" s="1"/>
  <c r="AN94" i="8" s="1"/>
  <c r="AI983" i="8"/>
  <c r="AI877" i="8"/>
  <c r="AI710" i="8"/>
  <c r="AI619" i="8"/>
  <c r="AI395" i="8"/>
  <c r="AI193" i="8"/>
  <c r="AI214" i="8"/>
  <c r="AI220" i="8"/>
  <c r="AI973" i="8"/>
  <c r="AI794" i="8"/>
  <c r="AI715" i="8"/>
  <c r="AI570" i="8"/>
  <c r="AI415" i="8"/>
  <c r="AI181" i="8"/>
  <c r="AI151" i="8"/>
  <c r="AI15" i="8"/>
  <c r="AI982" i="8"/>
  <c r="AM982" i="8" s="1"/>
  <c r="AN982" i="8" s="1"/>
  <c r="AI835" i="8"/>
  <c r="AI663" i="8"/>
  <c r="AI525" i="8"/>
  <c r="AI378" i="8"/>
  <c r="AI163" i="8"/>
  <c r="AI127" i="8"/>
  <c r="AI208" i="8"/>
  <c r="AI896" i="8"/>
  <c r="AI757" i="8"/>
  <c r="AI684" i="8"/>
  <c r="AI532" i="8"/>
  <c r="AI300" i="8"/>
  <c r="AI321" i="8"/>
  <c r="AM321" i="8" s="1"/>
  <c r="AN321" i="8" s="1"/>
  <c r="AI85" i="8"/>
  <c r="AI673" i="8"/>
  <c r="AI311" i="8"/>
  <c r="AI10" i="8"/>
  <c r="AI39" i="8"/>
  <c r="AI17" i="8"/>
  <c r="AI38" i="8"/>
  <c r="AI27" i="8"/>
  <c r="AM27" i="8" s="1"/>
  <c r="AN27" i="8" s="1"/>
  <c r="AI767" i="8"/>
  <c r="AI236" i="8"/>
  <c r="AI637" i="8"/>
  <c r="AI144" i="8"/>
  <c r="AI52" i="8"/>
  <c r="AI77" i="8"/>
  <c r="AI22" i="8"/>
  <c r="AI618" i="8"/>
  <c r="AM618" i="8" s="1"/>
  <c r="AN618" i="8" s="1"/>
  <c r="AI128" i="8"/>
  <c r="AI53" i="8"/>
  <c r="AI100" i="8"/>
  <c r="AI112" i="8"/>
  <c r="AI498" i="8"/>
  <c r="AI29" i="8"/>
  <c r="AI470" i="8"/>
  <c r="AI82" i="8"/>
  <c r="AM82" i="8" s="1"/>
  <c r="AN82" i="8" s="1"/>
  <c r="AI92" i="8"/>
  <c r="AI20" i="8"/>
  <c r="AM20" i="8" s="1"/>
  <c r="AN20" i="8" s="1"/>
  <c r="AI927" i="8"/>
  <c r="AI339" i="8"/>
  <c r="AI34" i="8"/>
  <c r="AI943" i="8"/>
  <c r="AI360" i="8"/>
  <c r="AI13" i="8"/>
  <c r="AM13" i="8" s="1"/>
  <c r="AN13" i="8" s="1"/>
  <c r="AI36" i="8"/>
  <c r="AI73" i="8"/>
  <c r="AI42" i="8"/>
  <c r="AM42" i="8" s="1"/>
  <c r="AN42" i="8" s="1"/>
  <c r="AI84" i="8"/>
  <c r="AA25" i="3"/>
  <c r="C25" i="3"/>
  <c r="AC25" i="3"/>
  <c r="AE25" i="3"/>
  <c r="AD25" i="3"/>
  <c r="R20" i="7"/>
  <c r="S29" i="4"/>
  <c r="Y29" i="4" s="1"/>
  <c r="G81" i="7"/>
  <c r="K20" i="2" s="1"/>
  <c r="Y5" i="8"/>
  <c r="L32" i="7"/>
  <c r="Q40" i="3" s="1"/>
  <c r="L31" i="7"/>
  <c r="Q39" i="3" s="1"/>
  <c r="Z40" i="4"/>
  <c r="L25" i="7"/>
  <c r="Q33" i="3" s="1"/>
  <c r="Z34" i="4"/>
  <c r="C19" i="3"/>
  <c r="AD19" i="3"/>
  <c r="AE19" i="3"/>
  <c r="AH88" i="8"/>
  <c r="U61" i="8"/>
  <c r="AK29" i="8"/>
  <c r="AK120" i="8"/>
  <c r="AG104" i="8"/>
  <c r="AM104" i="8" s="1"/>
  <c r="AN104" i="8" s="1"/>
  <c r="AG137" i="8"/>
  <c r="AM137" i="8" s="1"/>
  <c r="AN137" i="8" s="1"/>
  <c r="AG106" i="8"/>
  <c r="AG36" i="8"/>
  <c r="AG191" i="8"/>
  <c r="AG83" i="8"/>
  <c r="AG57" i="8"/>
  <c r="AG130" i="8"/>
  <c r="AM130" i="8" s="1"/>
  <c r="AN130" i="8" s="1"/>
  <c r="AG208" i="8"/>
  <c r="AG216" i="8"/>
  <c r="AG363" i="8"/>
  <c r="AG282" i="8"/>
  <c r="AG378" i="8"/>
  <c r="AG416" i="8"/>
  <c r="AM416" i="8" s="1"/>
  <c r="AN416" i="8" s="1"/>
  <c r="AG251" i="8"/>
  <c r="AG325" i="8"/>
  <c r="AG406" i="8"/>
  <c r="AG423" i="8"/>
  <c r="AG442" i="8"/>
  <c r="AG421" i="8"/>
  <c r="AG579" i="8"/>
  <c r="AG512" i="8"/>
  <c r="AM512" i="8" s="1"/>
  <c r="AN512" i="8" s="1"/>
  <c r="AG520" i="8"/>
  <c r="AG573" i="8"/>
  <c r="AM573" i="8" s="1"/>
  <c r="AN573" i="8" s="1"/>
  <c r="AG638" i="8"/>
  <c r="AG518" i="8"/>
  <c r="AG601" i="8"/>
  <c r="AG634" i="8"/>
  <c r="AG607" i="8"/>
  <c r="AM607" i="8" s="1"/>
  <c r="AN607" i="8" s="1"/>
  <c r="AG671" i="8"/>
  <c r="AG765" i="8"/>
  <c r="AM765" i="8" s="1"/>
  <c r="AN765" i="8" s="1"/>
  <c r="AG757" i="8"/>
  <c r="AG750" i="8"/>
  <c r="AG854" i="8"/>
  <c r="AG724" i="8"/>
  <c r="AG853" i="8"/>
  <c r="AG807" i="8"/>
  <c r="AG876" i="8"/>
  <c r="AG904" i="8"/>
  <c r="AM904" i="8" s="1"/>
  <c r="AN904" i="8" s="1"/>
  <c r="AG899" i="8"/>
  <c r="AM899" i="8" s="1"/>
  <c r="AN899" i="8" s="1"/>
  <c r="AG895" i="8"/>
  <c r="AM895" i="8" s="1"/>
  <c r="AN895" i="8" s="1"/>
  <c r="AG898" i="8"/>
  <c r="AG1003" i="8"/>
  <c r="AG974" i="8"/>
  <c r="AG1004" i="8"/>
  <c r="Z24" i="3"/>
  <c r="AC24" i="3"/>
  <c r="C24" i="3"/>
  <c r="AE24" i="3"/>
  <c r="AD24" i="3"/>
  <c r="AB24" i="3"/>
  <c r="AG147" i="8"/>
  <c r="AM147" i="8" s="1"/>
  <c r="AN147" i="8" s="1"/>
  <c r="AG107" i="8"/>
  <c r="AG48" i="8"/>
  <c r="AM48" i="8" s="1"/>
  <c r="AN48" i="8" s="1"/>
  <c r="AG213" i="8"/>
  <c r="AG148" i="8"/>
  <c r="AG167" i="8"/>
  <c r="AG140" i="8"/>
  <c r="AG233" i="8"/>
  <c r="AG224" i="8"/>
  <c r="AG168" i="8"/>
  <c r="AM168" i="8" s="1"/>
  <c r="AN168" i="8" s="1"/>
  <c r="AG286" i="8"/>
  <c r="AG431" i="8"/>
  <c r="AG247" i="8"/>
  <c r="AG255" i="8"/>
  <c r="AG333" i="8"/>
  <c r="AG428" i="8"/>
  <c r="AM428" i="8" s="1"/>
  <c r="AN428" i="8" s="1"/>
  <c r="AG424" i="8"/>
  <c r="AM424" i="8" s="1"/>
  <c r="AN424" i="8" s="1"/>
  <c r="AG448" i="8"/>
  <c r="AG441" i="8"/>
  <c r="AG511" i="8"/>
  <c r="AG535" i="8"/>
  <c r="AG539" i="8"/>
  <c r="AG577" i="8"/>
  <c r="AG673" i="8"/>
  <c r="AG538" i="8"/>
  <c r="AG609" i="8"/>
  <c r="AG647" i="8"/>
  <c r="AG646" i="8"/>
  <c r="AG675" i="8"/>
  <c r="AG687" i="8"/>
  <c r="AM687" i="8" s="1"/>
  <c r="AN687" i="8" s="1"/>
  <c r="AG742" i="8"/>
  <c r="AG751" i="8"/>
  <c r="AG800" i="8"/>
  <c r="AG744" i="8"/>
  <c r="AM744" i="8" s="1"/>
  <c r="AN744" i="8" s="1"/>
  <c r="AG888" i="8"/>
  <c r="AM888" i="8" s="1"/>
  <c r="AN888" i="8" s="1"/>
  <c r="AG824" i="8"/>
  <c r="AG790" i="8"/>
  <c r="AG868" i="8"/>
  <c r="AG931" i="8"/>
  <c r="AG934" i="8"/>
  <c r="AG906" i="8"/>
  <c r="AG917" i="8"/>
  <c r="AG993" i="8"/>
  <c r="AG1001" i="8"/>
  <c r="AG89" i="8"/>
  <c r="AK35" i="8"/>
  <c r="Z40" i="3"/>
  <c r="AB40" i="3"/>
  <c r="AE40" i="3"/>
  <c r="AC40" i="3"/>
  <c r="AA40" i="3"/>
  <c r="AJ29" i="8"/>
  <c r="AG230" i="8"/>
  <c r="AM230" i="8" s="1"/>
  <c r="AN230" i="8" s="1"/>
  <c r="AG162" i="8"/>
  <c r="AG55" i="8"/>
  <c r="AG150" i="8"/>
  <c r="AG166" i="8"/>
  <c r="AG183" i="8"/>
  <c r="AG144" i="8"/>
  <c r="AM144" i="8" s="1"/>
  <c r="AN144" i="8" s="1"/>
  <c r="AG264" i="8"/>
  <c r="AG228" i="8"/>
  <c r="AG176" i="8"/>
  <c r="AG306" i="8"/>
  <c r="AG432" i="8"/>
  <c r="AG319" i="8"/>
  <c r="AG275" i="8"/>
  <c r="AG337" i="8"/>
  <c r="AG443" i="8"/>
  <c r="AG455" i="8"/>
  <c r="AG458" i="8"/>
  <c r="AG449" i="8"/>
  <c r="AG586" i="8"/>
  <c r="AG543" i="8"/>
  <c r="AG637" i="8"/>
  <c r="AG544" i="8"/>
  <c r="AM544" i="8" s="1"/>
  <c r="AN544" i="8" s="1"/>
  <c r="AG677" i="8"/>
  <c r="AG546" i="8"/>
  <c r="AG632" i="8"/>
  <c r="AM632" i="8" s="1"/>
  <c r="AN632" i="8" s="1"/>
  <c r="AG651" i="8"/>
  <c r="AG729" i="8"/>
  <c r="AG682" i="8"/>
  <c r="AG697" i="8"/>
  <c r="AG753" i="8"/>
  <c r="AM753" i="8" s="1"/>
  <c r="AN753" i="8" s="1"/>
  <c r="AG772" i="8"/>
  <c r="AG805" i="8"/>
  <c r="AG752" i="8"/>
  <c r="AM752" i="8" s="1"/>
  <c r="AN752" i="8" s="1"/>
  <c r="AG835" i="8"/>
  <c r="AG825" i="8"/>
  <c r="AG798" i="8"/>
  <c r="AG892" i="8"/>
  <c r="AG938" i="8"/>
  <c r="AM938" i="8" s="1"/>
  <c r="AN938" i="8" s="1"/>
  <c r="AG946" i="8"/>
  <c r="AG965" i="8"/>
  <c r="AG925" i="8"/>
  <c r="AM925" i="8" s="1"/>
  <c r="AN925" i="8" s="1"/>
  <c r="AG966" i="8"/>
  <c r="AM966" i="8" s="1"/>
  <c r="AN966" i="8" s="1"/>
  <c r="U45" i="8"/>
  <c r="AI108" i="8"/>
  <c r="AH29" i="8"/>
  <c r="D33" i="5"/>
  <c r="AZ19" i="8"/>
  <c r="L33" i="5" s="1"/>
  <c r="Z33" i="5" s="1"/>
  <c r="AY19" i="8"/>
  <c r="J33" i="5" s="1"/>
  <c r="Z21" i="7"/>
  <c r="Y21" i="7"/>
  <c r="D22" i="5"/>
  <c r="BA8" i="8"/>
  <c r="Z32" i="7"/>
  <c r="Z24" i="7"/>
  <c r="C27" i="3"/>
  <c r="AD27" i="3"/>
  <c r="AE27" i="3"/>
  <c r="BA7" i="8"/>
  <c r="AZ35" i="8"/>
  <c r="L49" i="5" s="1"/>
  <c r="AY35" i="8"/>
  <c r="J49" i="5" s="1"/>
  <c r="AZ70" i="8"/>
  <c r="AY70" i="8"/>
  <c r="AZ20" i="8"/>
  <c r="L34" i="5" s="1"/>
  <c r="Z34" i="5" s="1"/>
  <c r="AY20" i="8"/>
  <c r="J34" i="5" s="1"/>
  <c r="AM747" i="8"/>
  <c r="AN747" i="8" s="1"/>
  <c r="AM898" i="8"/>
  <c r="AN898" i="8" s="1"/>
  <c r="AZ82" i="8"/>
  <c r="AY82" i="8"/>
  <c r="AY28" i="8"/>
  <c r="J42" i="5" s="1"/>
  <c r="AZ28" i="8"/>
  <c r="L42" i="5" s="1"/>
  <c r="Z42" i="5" s="1"/>
  <c r="AM191" i="8"/>
  <c r="AN191" i="8" s="1"/>
  <c r="AM157" i="8"/>
  <c r="AN157" i="8" s="1"/>
  <c r="AM359" i="8"/>
  <c r="AN359" i="8" s="1"/>
  <c r="AM581" i="8"/>
  <c r="AN581" i="8" s="1"/>
  <c r="AM651" i="8"/>
  <c r="AN651" i="8" s="1"/>
  <c r="AM714" i="8"/>
  <c r="AN714" i="8" s="1"/>
  <c r="AM848" i="8"/>
  <c r="AN848" i="8" s="1"/>
  <c r="AM858" i="8"/>
  <c r="AN858" i="8" s="1"/>
  <c r="AM957" i="8"/>
  <c r="AN957" i="8" s="1"/>
  <c r="AM970" i="8"/>
  <c r="AN970" i="8" s="1"/>
  <c r="AZ31" i="8"/>
  <c r="L45" i="5" s="1"/>
  <c r="Z45" i="5" s="1"/>
  <c r="AY31" i="8"/>
  <c r="J45" i="5" s="1"/>
  <c r="AM12" i="8"/>
  <c r="AN12" i="8" s="1"/>
  <c r="AZ30" i="8"/>
  <c r="L44" i="5" s="1"/>
  <c r="Z44" i="5" s="1"/>
  <c r="AY30" i="8"/>
  <c r="J44" i="5" s="1"/>
  <c r="AZ108" i="8"/>
  <c r="AY108" i="8"/>
  <c r="AM96" i="8"/>
  <c r="AN96" i="8" s="1"/>
  <c r="AZ75" i="8"/>
  <c r="AY75" i="8"/>
  <c r="AM251" i="8"/>
  <c r="AN251" i="8" s="1"/>
  <c r="AZ29" i="8"/>
  <c r="L43" i="5" s="1"/>
  <c r="Z43" i="5" s="1"/>
  <c r="AY29" i="8"/>
  <c r="J43" i="5" s="1"/>
  <c r="BA9" i="8"/>
  <c r="AM363" i="8"/>
  <c r="AN363" i="8" s="1"/>
  <c r="AM337" i="8"/>
  <c r="AN337" i="8" s="1"/>
  <c r="AM674" i="8"/>
  <c r="AN674" i="8" s="1"/>
  <c r="AM627" i="8"/>
  <c r="AN627" i="8" s="1"/>
  <c r="AZ92" i="8"/>
  <c r="AY92" i="8"/>
  <c r="AZ56" i="8"/>
  <c r="AY56" i="8"/>
  <c r="AZ47" i="8"/>
  <c r="AY47" i="8"/>
  <c r="AM28" i="8"/>
  <c r="AN28" i="8" s="1"/>
  <c r="AM65" i="8"/>
  <c r="AN65" i="8" s="1"/>
  <c r="AM219" i="8"/>
  <c r="AN219" i="8" s="1"/>
  <c r="AM198" i="8"/>
  <c r="AN198" i="8" s="1"/>
  <c r="AM199" i="8"/>
  <c r="AN199" i="8" s="1"/>
  <c r="AM149" i="8"/>
  <c r="AN149" i="8" s="1"/>
  <c r="AM222" i="8"/>
  <c r="AN222" i="8" s="1"/>
  <c r="AM258" i="8"/>
  <c r="AN258" i="8" s="1"/>
  <c r="AM360" i="8"/>
  <c r="AN360" i="8" s="1"/>
  <c r="AM391" i="8"/>
  <c r="AN391" i="8" s="1"/>
  <c r="AM457" i="8"/>
  <c r="AN457" i="8" s="1"/>
  <c r="AM549" i="8"/>
  <c r="AN549" i="8" s="1"/>
  <c r="AM554" i="8"/>
  <c r="AN554" i="8" s="1"/>
  <c r="AM642" i="8"/>
  <c r="AN642" i="8" s="1"/>
  <c r="AM717" i="8"/>
  <c r="AN717" i="8" s="1"/>
  <c r="AM702" i="8"/>
  <c r="AN702" i="8" s="1"/>
  <c r="AM715" i="8"/>
  <c r="AN715" i="8" s="1"/>
  <c r="AM821" i="8"/>
  <c r="AN821" i="8" s="1"/>
  <c r="AM840" i="8"/>
  <c r="AN840" i="8" s="1"/>
  <c r="AM863" i="8"/>
  <c r="AN863" i="8" s="1"/>
  <c r="AM903" i="8"/>
  <c r="AN903" i="8" s="1"/>
  <c r="AM913" i="8"/>
  <c r="AN913" i="8" s="1"/>
  <c r="AM1005" i="8"/>
  <c r="AN1005" i="8" s="1"/>
  <c r="AZ63" i="8"/>
  <c r="AY63" i="8"/>
  <c r="AZ45" i="8"/>
  <c r="AY45" i="8"/>
  <c r="AZ81" i="8"/>
  <c r="AY81" i="8"/>
  <c r="AZ58" i="8"/>
  <c r="AY58" i="8"/>
  <c r="AZ112" i="8"/>
  <c r="AY112" i="8"/>
  <c r="AV3" i="8"/>
  <c r="AM111" i="8"/>
  <c r="AN111" i="8" s="1"/>
  <c r="AM239" i="8"/>
  <c r="AN239" i="8" s="1"/>
  <c r="AM374" i="8"/>
  <c r="AN374" i="8" s="1"/>
  <c r="AM262" i="8"/>
  <c r="AN262" i="8" s="1"/>
  <c r="AM459" i="8"/>
  <c r="AN459" i="8" s="1"/>
  <c r="AM478" i="8"/>
  <c r="AN478" i="8" s="1"/>
  <c r="AM429" i="8"/>
  <c r="AN429" i="8" s="1"/>
  <c r="AM493" i="8"/>
  <c r="AN493" i="8" s="1"/>
  <c r="AM519" i="8"/>
  <c r="AN519" i="8" s="1"/>
  <c r="AM540" i="8"/>
  <c r="AN540" i="8" s="1"/>
  <c r="AM486" i="8"/>
  <c r="AN486" i="8" s="1"/>
  <c r="AM536" i="8"/>
  <c r="AN536" i="8" s="1"/>
  <c r="AM602" i="8"/>
  <c r="AN602" i="8" s="1"/>
  <c r="AM721" i="8"/>
  <c r="AN721" i="8" s="1"/>
  <c r="AM617" i="8"/>
  <c r="AN617" i="8" s="1"/>
  <c r="AM626" i="8"/>
  <c r="AN626" i="8" s="1"/>
  <c r="AM719" i="8"/>
  <c r="AN719" i="8" s="1"/>
  <c r="AM763" i="8"/>
  <c r="AN763" i="8" s="1"/>
  <c r="AM755" i="8"/>
  <c r="AN755" i="8" s="1"/>
  <c r="AM804" i="8"/>
  <c r="AN804" i="8" s="1"/>
  <c r="AM827" i="8"/>
  <c r="AN827" i="8" s="1"/>
  <c r="AM771" i="8"/>
  <c r="AN771" i="8" s="1"/>
  <c r="AM886" i="8"/>
  <c r="AN886" i="8" s="1"/>
  <c r="AM810" i="8"/>
  <c r="AN810" i="8" s="1"/>
  <c r="AM877" i="8"/>
  <c r="AN877" i="8" s="1"/>
  <c r="AM953" i="8"/>
  <c r="AN953" i="8" s="1"/>
  <c r="AM920" i="8"/>
  <c r="AN920" i="8" s="1"/>
  <c r="AM979" i="8"/>
  <c r="AN979" i="8" s="1"/>
  <c r="AM976" i="8"/>
  <c r="AN976" i="8" s="1"/>
  <c r="AZ36" i="8"/>
  <c r="L50" i="5" s="1"/>
  <c r="Z50" i="5" s="1"/>
  <c r="AY36" i="8"/>
  <c r="J50" i="5" s="1"/>
  <c r="AZ34" i="8"/>
  <c r="L48" i="5" s="1"/>
  <c r="Z48" i="5" s="1"/>
  <c r="AY34" i="8"/>
  <c r="J48" i="5" s="1"/>
  <c r="AZ32" i="8"/>
  <c r="L46" i="5" s="1"/>
  <c r="Z46" i="5" s="1"/>
  <c r="AY32" i="8"/>
  <c r="J46" i="5" s="1"/>
  <c r="AM143" i="8"/>
  <c r="AN143" i="8" s="1"/>
  <c r="AM332" i="8"/>
  <c r="AN332" i="8" s="1"/>
  <c r="AM328" i="8"/>
  <c r="AN328" i="8" s="1"/>
  <c r="AM371" i="8"/>
  <c r="AN371" i="8" s="1"/>
  <c r="AM336" i="8"/>
  <c r="AN336" i="8" s="1"/>
  <c r="AM317" i="8"/>
  <c r="AN317" i="8" s="1"/>
  <c r="AM349" i="8"/>
  <c r="AN349" i="8" s="1"/>
  <c r="AM402" i="8"/>
  <c r="AN402" i="8" s="1"/>
  <c r="AM619" i="8"/>
  <c r="AN619" i="8" s="1"/>
  <c r="AM584" i="8"/>
  <c r="AN584" i="8" s="1"/>
  <c r="AM730" i="8"/>
  <c r="AN730" i="8" s="1"/>
  <c r="AM793" i="8"/>
  <c r="AN793" i="8" s="1"/>
  <c r="AM833" i="8"/>
  <c r="AN833" i="8" s="1"/>
  <c r="AM704" i="8"/>
  <c r="AN704" i="8" s="1"/>
  <c r="AZ54" i="8"/>
  <c r="AY54" i="8"/>
  <c r="AZ132" i="8"/>
  <c r="AY132" i="8"/>
  <c r="AZ42" i="8"/>
  <c r="AY42" i="8"/>
  <c r="AZ39" i="8"/>
  <c r="AY39" i="8"/>
  <c r="AZ100" i="8"/>
  <c r="AY100" i="8"/>
  <c r="AZ25" i="8"/>
  <c r="L39" i="5" s="1"/>
  <c r="Z39" i="5" s="1"/>
  <c r="AY25" i="8"/>
  <c r="J39" i="5" s="1"/>
  <c r="AY98" i="8"/>
  <c r="AZ98" i="8"/>
  <c r="AY22" i="8"/>
  <c r="J36" i="5" s="1"/>
  <c r="AZ22" i="8"/>
  <c r="L36" i="5" s="1"/>
  <c r="Z36" i="5" s="1"/>
  <c r="BA6" i="8"/>
  <c r="BA14" i="8"/>
  <c r="AY14" i="8"/>
  <c r="J28" i="5" s="1"/>
  <c r="AZ14" i="8"/>
  <c r="L28" i="5" s="1"/>
  <c r="Z28" i="5" s="1"/>
  <c r="AY65" i="8"/>
  <c r="AZ65" i="8"/>
  <c r="AY102" i="8"/>
  <c r="AZ102" i="8"/>
  <c r="AY27" i="8"/>
  <c r="J41" i="5" s="1"/>
  <c r="AZ27" i="8"/>
  <c r="L41" i="5" s="1"/>
  <c r="Z41" i="5" s="1"/>
  <c r="AZ23" i="8"/>
  <c r="L37" i="5" s="1"/>
  <c r="Z37" i="5" s="1"/>
  <c r="AY23" i="8"/>
  <c r="J37" i="5" s="1"/>
  <c r="AZ84" i="8"/>
  <c r="AY84" i="8"/>
  <c r="BA15" i="8"/>
  <c r="AY15" i="8"/>
  <c r="J29" i="5" s="1"/>
  <c r="AZ15" i="8"/>
  <c r="L29" i="5" s="1"/>
  <c r="Z29" i="5" s="1"/>
  <c r="AM112" i="8"/>
  <c r="AN112" i="8" s="1"/>
  <c r="AM38" i="8"/>
  <c r="AN38" i="8" s="1"/>
  <c r="AY33" i="8"/>
  <c r="J47" i="5" s="1"/>
  <c r="AZ33" i="8"/>
  <c r="L47" i="5" s="1"/>
  <c r="Z47" i="5" s="1"/>
  <c r="BA16" i="8"/>
  <c r="AY16" i="8"/>
  <c r="J30" i="5" s="1"/>
  <c r="AZ16" i="8"/>
  <c r="L30" i="5" s="1"/>
  <c r="Z30" i="5" s="1"/>
  <c r="AZ130" i="8"/>
  <c r="AY130" i="8"/>
  <c r="AZ146" i="8"/>
  <c r="AY146" i="8"/>
  <c r="AZ71" i="8"/>
  <c r="AY71" i="8"/>
  <c r="AZ69" i="8"/>
  <c r="AY69" i="8"/>
  <c r="AZ91" i="8"/>
  <c r="AY91" i="8"/>
  <c r="AZ107" i="8"/>
  <c r="AY107" i="8"/>
  <c r="AZ123" i="8"/>
  <c r="AY123" i="8"/>
  <c r="AZ139" i="8"/>
  <c r="AY139" i="8"/>
  <c r="AM114" i="8"/>
  <c r="AN114" i="8" s="1"/>
  <c r="AZ96" i="8"/>
  <c r="AY96" i="8"/>
  <c r="AM84" i="8"/>
  <c r="AN84" i="8" s="1"/>
  <c r="AM101" i="8"/>
  <c r="AN101" i="8" s="1"/>
  <c r="AZ120" i="8"/>
  <c r="AY120" i="8"/>
  <c r="AZ77" i="8"/>
  <c r="AY77" i="8"/>
  <c r="AZ72" i="8"/>
  <c r="AY72" i="8"/>
  <c r="AZ93" i="8"/>
  <c r="AY93" i="8"/>
  <c r="AZ109" i="8"/>
  <c r="AY109" i="8"/>
  <c r="AZ125" i="8"/>
  <c r="AY125" i="8"/>
  <c r="AZ141" i="8"/>
  <c r="AY141" i="8"/>
  <c r="AZ38" i="8"/>
  <c r="AY38" i="8"/>
  <c r="AZ60" i="8"/>
  <c r="AY60" i="8"/>
  <c r="AZ26" i="8"/>
  <c r="L40" i="5" s="1"/>
  <c r="Z40" i="5" s="1"/>
  <c r="AY26" i="8"/>
  <c r="J40" i="5" s="1"/>
  <c r="AY66" i="8"/>
  <c r="AZ66" i="8"/>
  <c r="AY106" i="8"/>
  <c r="AZ106" i="8"/>
  <c r="AY59" i="8"/>
  <c r="AZ59" i="8"/>
  <c r="AY134" i="8"/>
  <c r="AZ134" i="8"/>
  <c r="AZ116" i="8"/>
  <c r="AY116" i="8"/>
  <c r="AZ76" i="8"/>
  <c r="AY76" i="8"/>
  <c r="AZ95" i="8"/>
  <c r="AY95" i="8"/>
  <c r="AZ111" i="8"/>
  <c r="AY111" i="8"/>
  <c r="AZ127" i="8"/>
  <c r="AY127" i="8"/>
  <c r="AZ143" i="8"/>
  <c r="AY143" i="8"/>
  <c r="AY18" i="8"/>
  <c r="J32" i="5" s="1"/>
  <c r="AZ18" i="8"/>
  <c r="L32" i="5" s="1"/>
  <c r="Z32" i="5" s="1"/>
  <c r="AZ79" i="8"/>
  <c r="AY79" i="8"/>
  <c r="AZ67" i="8"/>
  <c r="AY67" i="8"/>
  <c r="AY73" i="8"/>
  <c r="AZ73" i="8"/>
  <c r="AY110" i="8"/>
  <c r="AZ110" i="8"/>
  <c r="AZ68" i="8"/>
  <c r="AY68" i="8"/>
  <c r="AZ136" i="8"/>
  <c r="AY136" i="8"/>
  <c r="AZ44" i="8"/>
  <c r="AY44" i="8"/>
  <c r="AZ50" i="8"/>
  <c r="AY50" i="8"/>
  <c r="AY80" i="8"/>
  <c r="AZ80" i="8"/>
  <c r="AZ97" i="8"/>
  <c r="AY97" i="8"/>
  <c r="AZ113" i="8"/>
  <c r="AY113" i="8"/>
  <c r="AZ129" i="8"/>
  <c r="AY129" i="8"/>
  <c r="AZ145" i="8"/>
  <c r="AY145" i="8"/>
  <c r="BA11" i="8"/>
  <c r="AZ24" i="8"/>
  <c r="L38" i="5" s="1"/>
  <c r="Z38" i="5" s="1"/>
  <c r="AY24" i="8"/>
  <c r="J38" i="5" s="1"/>
  <c r="AM851" i="8"/>
  <c r="AN851" i="8" s="1"/>
  <c r="AM852" i="8"/>
  <c r="AN852" i="8" s="1"/>
  <c r="AM875" i="8"/>
  <c r="AN875" i="8" s="1"/>
  <c r="AM814" i="8"/>
  <c r="AN814" i="8" s="1"/>
  <c r="AM897" i="8"/>
  <c r="AN897" i="8" s="1"/>
  <c r="AM928" i="8"/>
  <c r="AN928" i="8" s="1"/>
  <c r="AZ61" i="8"/>
  <c r="AY61" i="8"/>
  <c r="AZ74" i="8"/>
  <c r="AY74" i="8"/>
  <c r="AY46" i="8"/>
  <c r="AZ46" i="8"/>
  <c r="AY78" i="8"/>
  <c r="AZ78" i="8"/>
  <c r="AY118" i="8"/>
  <c r="AZ118" i="8"/>
  <c r="AZ122" i="8"/>
  <c r="AY122" i="8"/>
  <c r="AZ138" i="8"/>
  <c r="AY138" i="8"/>
  <c r="AZ48" i="8"/>
  <c r="AY48" i="8"/>
  <c r="AZ52" i="8"/>
  <c r="AY52" i="8"/>
  <c r="AZ83" i="8"/>
  <c r="AY83" i="8"/>
  <c r="AZ99" i="8"/>
  <c r="AY99" i="8"/>
  <c r="AZ115" i="8"/>
  <c r="AY115" i="8"/>
  <c r="AZ131" i="8"/>
  <c r="AY131" i="8"/>
  <c r="AM109" i="8"/>
  <c r="AN109" i="8" s="1"/>
  <c r="AM93" i="8"/>
  <c r="AN93" i="8" s="1"/>
  <c r="AZ40" i="8"/>
  <c r="AY40" i="8"/>
  <c r="BA17" i="8"/>
  <c r="AY17" i="8"/>
  <c r="J31" i="5" s="1"/>
  <c r="AZ17" i="8"/>
  <c r="L31" i="5" s="1"/>
  <c r="Z31" i="5" s="1"/>
  <c r="AM145" i="8"/>
  <c r="AN145" i="8" s="1"/>
  <c r="AM163" i="8"/>
  <c r="AN163" i="8" s="1"/>
  <c r="AM256" i="8"/>
  <c r="AN256" i="8" s="1"/>
  <c r="AM244" i="8"/>
  <c r="AN244" i="8" s="1"/>
  <c r="AM270" i="8"/>
  <c r="AN270" i="8" s="1"/>
  <c r="AM302" i="8"/>
  <c r="AN302" i="8" s="1"/>
  <c r="AM241" i="8"/>
  <c r="AN241" i="8" s="1"/>
  <c r="AM407" i="8"/>
  <c r="AN407" i="8" s="1"/>
  <c r="AM474" i="8"/>
  <c r="AN474" i="8" s="1"/>
  <c r="AM559" i="8"/>
  <c r="AN559" i="8" s="1"/>
  <c r="AM523" i="8"/>
  <c r="AN523" i="8" s="1"/>
  <c r="AM529" i="8"/>
  <c r="AN529" i="8" s="1"/>
  <c r="AM648" i="8"/>
  <c r="AN648" i="8" s="1"/>
  <c r="AM621" i="8"/>
  <c r="AN621" i="8" s="1"/>
  <c r="AM643" i="8"/>
  <c r="AN643" i="8" s="1"/>
  <c r="AM811" i="8"/>
  <c r="AN811" i="8" s="1"/>
  <c r="AM770" i="8"/>
  <c r="AN770" i="8" s="1"/>
  <c r="AM792" i="8"/>
  <c r="AN792" i="8" s="1"/>
  <c r="AM902" i="8"/>
  <c r="AN902" i="8" s="1"/>
  <c r="AM918" i="8"/>
  <c r="AN918" i="8" s="1"/>
  <c r="AM874" i="8"/>
  <c r="AN874" i="8" s="1"/>
  <c r="AM995" i="8"/>
  <c r="AN995" i="8" s="1"/>
  <c r="AM994" i="8"/>
  <c r="AN994" i="8" s="1"/>
  <c r="AZ43" i="8"/>
  <c r="AY43" i="8"/>
  <c r="AZ21" i="8"/>
  <c r="L35" i="5" s="1"/>
  <c r="Z35" i="5" s="1"/>
  <c r="AY21" i="8"/>
  <c r="J35" i="5" s="1"/>
  <c r="AY55" i="8"/>
  <c r="AZ55" i="8"/>
  <c r="AY86" i="8"/>
  <c r="AZ86" i="8"/>
  <c r="AZ124" i="8"/>
  <c r="AY124" i="8"/>
  <c r="AZ140" i="8"/>
  <c r="AY140" i="8"/>
  <c r="AZ53" i="8"/>
  <c r="AY53" i="8"/>
  <c r="AZ85" i="8"/>
  <c r="AY85" i="8"/>
  <c r="AZ101" i="8"/>
  <c r="AY101" i="8"/>
  <c r="AZ117" i="8"/>
  <c r="AY117" i="8"/>
  <c r="AZ133" i="8"/>
  <c r="AY133" i="8"/>
  <c r="AZ88" i="8"/>
  <c r="AY88" i="8"/>
  <c r="AM77" i="8"/>
  <c r="AN77" i="8" s="1"/>
  <c r="AZ64" i="8"/>
  <c r="AY64" i="8"/>
  <c r="AM64" i="8"/>
  <c r="AN64" i="8" s="1"/>
  <c r="BA10" i="8"/>
  <c r="AZ49" i="8"/>
  <c r="AY49" i="8"/>
  <c r="AY90" i="8"/>
  <c r="AZ90" i="8"/>
  <c r="AZ37" i="8"/>
  <c r="L51" i="5" s="1"/>
  <c r="AY37" i="8"/>
  <c r="J51" i="5" s="1"/>
  <c r="AZ126" i="8"/>
  <c r="AY126" i="8"/>
  <c r="AZ142" i="8"/>
  <c r="AY142" i="8"/>
  <c r="AZ87" i="8"/>
  <c r="AY87" i="8"/>
  <c r="AZ103" i="8"/>
  <c r="AY103" i="8"/>
  <c r="AZ119" i="8"/>
  <c r="AY119" i="8"/>
  <c r="AZ135" i="8"/>
  <c r="AY135" i="8"/>
  <c r="AZ57" i="8"/>
  <c r="AY57" i="8"/>
  <c r="AM87" i="8"/>
  <c r="AN87" i="8" s="1"/>
  <c r="AM103" i="8"/>
  <c r="AN103" i="8" s="1"/>
  <c r="AM117" i="8"/>
  <c r="AN117" i="8" s="1"/>
  <c r="AM154" i="8"/>
  <c r="AN154" i="8" s="1"/>
  <c r="AM158" i="8"/>
  <c r="AN158" i="8" s="1"/>
  <c r="AM126" i="8"/>
  <c r="AN126" i="8" s="1"/>
  <c r="AM204" i="8"/>
  <c r="AN204" i="8" s="1"/>
  <c r="AM278" i="8"/>
  <c r="AN278" i="8" s="1"/>
  <c r="AM398" i="8"/>
  <c r="AN398" i="8" s="1"/>
  <c r="AM340" i="8"/>
  <c r="AN340" i="8" s="1"/>
  <c r="AM246" i="8"/>
  <c r="AN246" i="8" s="1"/>
  <c r="AM382" i="8"/>
  <c r="AN382" i="8" s="1"/>
  <c r="AM470" i="8"/>
  <c r="AN470" i="8" s="1"/>
  <c r="AM513" i="8"/>
  <c r="AN513" i="8" s="1"/>
  <c r="AM644" i="8"/>
  <c r="AN644" i="8" s="1"/>
  <c r="AM510" i="8"/>
  <c r="AN510" i="8" s="1"/>
  <c r="AM593" i="8"/>
  <c r="AN593" i="8" s="1"/>
  <c r="AM743" i="8"/>
  <c r="AN743" i="8" s="1"/>
  <c r="AM684" i="8"/>
  <c r="AN684" i="8" s="1"/>
  <c r="AM748" i="8"/>
  <c r="AN748" i="8" s="1"/>
  <c r="AM836" i="8"/>
  <c r="AN836" i="8" s="1"/>
  <c r="AM861" i="8"/>
  <c r="AN861" i="8" s="1"/>
  <c r="AM921" i="8"/>
  <c r="AN921" i="8" s="1"/>
  <c r="AM909" i="8"/>
  <c r="AN909" i="8" s="1"/>
  <c r="AZ114" i="8"/>
  <c r="AY114" i="8"/>
  <c r="AM58" i="8"/>
  <c r="AN58" i="8" s="1"/>
  <c r="BA13" i="8"/>
  <c r="AZ51" i="8"/>
  <c r="AY51" i="8"/>
  <c r="AY94" i="8"/>
  <c r="AZ94" i="8"/>
  <c r="AZ41" i="8"/>
  <c r="AY41" i="8"/>
  <c r="AZ128" i="8"/>
  <c r="AY128" i="8"/>
  <c r="AZ144" i="8"/>
  <c r="AY144" i="8"/>
  <c r="AZ62" i="8"/>
  <c r="AY62" i="8"/>
  <c r="AZ89" i="8"/>
  <c r="AY89" i="8"/>
  <c r="AZ105" i="8"/>
  <c r="AY105" i="8"/>
  <c r="AZ121" i="8"/>
  <c r="AY121" i="8"/>
  <c r="AZ137" i="8"/>
  <c r="AY137" i="8"/>
  <c r="M9" i="7"/>
  <c r="R17" i="3" s="1"/>
  <c r="Z17" i="3" s="1"/>
  <c r="R18" i="7"/>
  <c r="Z35" i="7"/>
  <c r="Y35" i="7"/>
  <c r="L35" i="7" s="1"/>
  <c r="Q43" i="3" s="1"/>
  <c r="K8" i="7"/>
  <c r="P16" i="3" s="1"/>
  <c r="R17" i="7"/>
  <c r="R12" i="7"/>
  <c r="Y36" i="7"/>
  <c r="L36" i="7" s="1"/>
  <c r="Q44" i="3" s="1"/>
  <c r="Z36" i="7"/>
  <c r="W82" i="7"/>
  <c r="Y21" i="2" s="1"/>
  <c r="W79" i="7"/>
  <c r="Y18" i="2" s="1"/>
  <c r="I77" i="7"/>
  <c r="M16" i="2" s="1"/>
  <c r="W81" i="7"/>
  <c r="Y20" i="2" s="1"/>
  <c r="W80" i="7"/>
  <c r="Y19" i="2" s="1"/>
  <c r="W78" i="7"/>
  <c r="Y17" i="2" s="1"/>
  <c r="X77" i="7"/>
  <c r="K77" i="7" s="1"/>
  <c r="O16" i="2" s="1"/>
  <c r="W77" i="7"/>
  <c r="Y16" i="2" s="1"/>
  <c r="Y28" i="7"/>
  <c r="Z28" i="7"/>
  <c r="T37" i="4" s="1"/>
  <c r="X37" i="4" s="1"/>
  <c r="R32" i="7"/>
  <c r="Z33" i="7"/>
  <c r="R22" i="7"/>
  <c r="Z10" i="7"/>
  <c r="J10" i="7"/>
  <c r="O18" i="3" s="1"/>
  <c r="Y10" i="7"/>
  <c r="Z17" i="7"/>
  <c r="T26" i="4" s="1"/>
  <c r="X26" i="4" s="1"/>
  <c r="Y17" i="7"/>
  <c r="K34" i="7"/>
  <c r="P42" i="3" s="1"/>
  <c r="J35" i="7"/>
  <c r="O43" i="3" s="1"/>
  <c r="I80" i="7"/>
  <c r="M19" i="2" s="1"/>
  <c r="X80" i="7"/>
  <c r="K80" i="7" s="1"/>
  <c r="O19" i="2" s="1"/>
  <c r="R34" i="7"/>
  <c r="R25" i="7"/>
  <c r="R30" i="7"/>
  <c r="Y8" i="7"/>
  <c r="M19" i="7"/>
  <c r="R27" i="3" s="1"/>
  <c r="AB27" i="3" s="1"/>
  <c r="K16" i="7"/>
  <c r="P24" i="3" s="1"/>
  <c r="J28" i="7"/>
  <c r="O36" i="3" s="1"/>
  <c r="R11" i="7"/>
  <c r="I79" i="7"/>
  <c r="M18" i="2" s="1"/>
  <c r="X79" i="7"/>
  <c r="K79" i="7" s="1"/>
  <c r="O18" i="2" s="1"/>
  <c r="R14" i="7"/>
  <c r="R29" i="7"/>
  <c r="R21" i="7"/>
  <c r="R28" i="7"/>
  <c r="H8" i="7"/>
  <c r="M16" i="3" s="1"/>
  <c r="R16" i="7"/>
  <c r="R8" i="7"/>
  <c r="R19" i="7"/>
  <c r="H20" i="7"/>
  <c r="M28" i="3" s="1"/>
  <c r="Y11" i="7"/>
  <c r="J11" i="7"/>
  <c r="O19" i="3" s="1"/>
  <c r="Z11" i="7"/>
  <c r="T20" i="4" s="1"/>
  <c r="X20" i="4" s="1"/>
  <c r="R33" i="7"/>
  <c r="R13" i="7"/>
  <c r="M8" i="7"/>
  <c r="R16" i="3" s="1"/>
  <c r="Z16" i="3" s="1"/>
  <c r="R10" i="7"/>
  <c r="X81" i="7"/>
  <c r="K81" i="7" s="1"/>
  <c r="O20" i="2" s="1"/>
  <c r="I81" i="7"/>
  <c r="M20" i="2" s="1"/>
  <c r="X78" i="7"/>
  <c r="K78" i="7" s="1"/>
  <c r="O17" i="2" s="1"/>
  <c r="I78" i="7"/>
  <c r="M17" i="2" s="1"/>
  <c r="Z18" i="7"/>
  <c r="T27" i="4" s="1"/>
  <c r="X27" i="4" s="1"/>
  <c r="Y18" i="7"/>
  <c r="Y22" i="7"/>
  <c r="Z22" i="7"/>
  <c r="T31" i="4" s="1"/>
  <c r="X31" i="4" s="1"/>
  <c r="R24" i="7"/>
  <c r="U80" i="7"/>
  <c r="X19" i="2" s="1"/>
  <c r="U77" i="7"/>
  <c r="X16" i="2" s="1"/>
  <c r="U82" i="7"/>
  <c r="X21" i="2" s="1"/>
  <c r="U79" i="7"/>
  <c r="X18" i="2" s="1"/>
  <c r="U81" i="7"/>
  <c r="X20" i="2" s="1"/>
  <c r="G77" i="7"/>
  <c r="K16" i="2" s="1"/>
  <c r="U78" i="7"/>
  <c r="X17" i="2" s="1"/>
  <c r="R31" i="7"/>
  <c r="Z20" i="7"/>
  <c r="T29" i="4" s="1"/>
  <c r="X29" i="4" s="1"/>
  <c r="Y15" i="7"/>
  <c r="Z15" i="7"/>
  <c r="M25" i="7"/>
  <c r="R33" i="3" s="1"/>
  <c r="AC33" i="3" s="1"/>
  <c r="X82" i="7"/>
  <c r="K82" i="7" s="1"/>
  <c r="O21" i="2" s="1"/>
  <c r="I82" i="7"/>
  <c r="M21" i="2" s="1"/>
  <c r="R23" i="7"/>
  <c r="R36" i="7"/>
  <c r="R26" i="7"/>
  <c r="M26" i="7"/>
  <c r="R34" i="3" s="1"/>
  <c r="AC34" i="3" s="1"/>
  <c r="J36" i="7"/>
  <c r="O44" i="3" s="1"/>
  <c r="R9" i="7"/>
  <c r="H9" i="7"/>
  <c r="M17" i="3" s="1"/>
  <c r="AM43" i="8" l="1"/>
  <c r="AN43" i="8" s="1"/>
  <c r="AM386" i="8"/>
  <c r="AN386" i="8" s="1"/>
  <c r="AM257" i="8"/>
  <c r="AN257" i="8" s="1"/>
  <c r="AM155" i="8"/>
  <c r="AN155" i="8" s="1"/>
  <c r="AM652" i="8"/>
  <c r="AN652" i="8" s="1"/>
  <c r="AM624" i="8"/>
  <c r="AN624" i="8" s="1"/>
  <c r="AM700" i="8"/>
  <c r="AN700" i="8" s="1"/>
  <c r="AM279" i="8"/>
  <c r="AN279" i="8" s="1"/>
  <c r="AM471" i="8"/>
  <c r="AN471" i="8" s="1"/>
  <c r="AM178" i="8"/>
  <c r="AN178" i="8" s="1"/>
  <c r="AM622" i="8"/>
  <c r="AN622" i="8" s="1"/>
  <c r="AM873" i="8"/>
  <c r="AN873" i="8" s="1"/>
  <c r="AM887" i="8"/>
  <c r="AN887" i="8" s="1"/>
  <c r="AM427" i="8"/>
  <c r="AN427" i="8" s="1"/>
  <c r="AM547" i="8"/>
  <c r="AN547" i="8" s="1"/>
  <c r="AM726" i="8"/>
  <c r="AN726" i="8" s="1"/>
  <c r="AM67" i="8"/>
  <c r="AN67" i="8" s="1"/>
  <c r="AM361" i="8"/>
  <c r="AN361" i="8" s="1"/>
  <c r="AM477" i="8"/>
  <c r="AN477" i="8" s="1"/>
  <c r="AM740" i="8"/>
  <c r="AN740" i="8" s="1"/>
  <c r="AM418" i="8"/>
  <c r="AN418" i="8" s="1"/>
  <c r="AM675" i="8"/>
  <c r="AN675" i="8" s="1"/>
  <c r="AM977" i="8"/>
  <c r="AN977" i="8" s="1"/>
  <c r="AM44" i="8"/>
  <c r="AN44" i="8" s="1"/>
  <c r="AM997" i="8"/>
  <c r="AN997" i="8" s="1"/>
  <c r="AM148" i="8"/>
  <c r="AN148" i="8" s="1"/>
  <c r="AM750" i="8"/>
  <c r="AN750" i="8" s="1"/>
  <c r="AM638" i="8"/>
  <c r="AN638" i="8" s="1"/>
  <c r="AM53" i="8"/>
  <c r="AN53" i="8" s="1"/>
  <c r="AM673" i="8"/>
  <c r="AN673" i="8" s="1"/>
  <c r="AM220" i="8"/>
  <c r="AN220" i="8" s="1"/>
  <c r="Q32" i="7"/>
  <c r="AM1001" i="8"/>
  <c r="AN1001" i="8" s="1"/>
  <c r="AM824" i="8"/>
  <c r="AN824" i="8" s="1"/>
  <c r="AM646" i="8"/>
  <c r="AN646" i="8" s="1"/>
  <c r="AM511" i="8"/>
  <c r="AN511" i="8" s="1"/>
  <c r="AM431" i="8"/>
  <c r="AN431" i="8" s="1"/>
  <c r="AM213" i="8"/>
  <c r="AN213" i="8" s="1"/>
  <c r="AM757" i="8"/>
  <c r="AN757" i="8" s="1"/>
  <c r="AM325" i="8"/>
  <c r="AN325" i="8" s="1"/>
  <c r="AM980" i="8"/>
  <c r="AN980" i="8" s="1"/>
  <c r="AM955" i="8"/>
  <c r="AN955" i="8" s="1"/>
  <c r="AM697" i="8"/>
  <c r="AN697" i="8" s="1"/>
  <c r="AM637" i="8"/>
  <c r="AN637" i="8" s="1"/>
  <c r="AM275" i="8"/>
  <c r="AN275" i="8" s="1"/>
  <c r="AM876" i="8"/>
  <c r="AN876" i="8" s="1"/>
  <c r="AM543" i="8"/>
  <c r="AN543" i="8" s="1"/>
  <c r="AM166" i="8"/>
  <c r="AN166" i="8" s="1"/>
  <c r="AM800" i="8"/>
  <c r="AN800" i="8" s="1"/>
  <c r="AM1004" i="8"/>
  <c r="AN1004" i="8" s="1"/>
  <c r="AM579" i="8"/>
  <c r="AN579" i="8" s="1"/>
  <c r="AM378" i="8"/>
  <c r="AN378" i="8" s="1"/>
  <c r="AM316" i="8"/>
  <c r="AN316" i="8" s="1"/>
  <c r="AM589" i="8"/>
  <c r="AN589" i="8" s="1"/>
  <c r="AM272" i="8"/>
  <c r="AN272" i="8" s="1"/>
  <c r="AM825" i="8"/>
  <c r="AN825" i="8" s="1"/>
  <c r="AM729" i="8"/>
  <c r="AN729" i="8" s="1"/>
  <c r="AM586" i="8"/>
  <c r="AN586" i="8" s="1"/>
  <c r="AM150" i="8"/>
  <c r="AN150" i="8" s="1"/>
  <c r="AM751" i="8"/>
  <c r="AN751" i="8" s="1"/>
  <c r="AM421" i="8"/>
  <c r="AN421" i="8" s="1"/>
  <c r="AM282" i="8"/>
  <c r="AN282" i="8" s="1"/>
  <c r="AM286" i="8"/>
  <c r="AN286" i="8" s="1"/>
  <c r="AM835" i="8"/>
  <c r="AN835" i="8" s="1"/>
  <c r="AM449" i="8"/>
  <c r="AN449" i="8" s="1"/>
  <c r="AM55" i="8"/>
  <c r="AN55" i="8" s="1"/>
  <c r="AM1003" i="8"/>
  <c r="AN1003" i="8" s="1"/>
  <c r="AM442" i="8"/>
  <c r="AN442" i="8" s="1"/>
  <c r="AM951" i="8"/>
  <c r="AN951" i="8" s="1"/>
  <c r="AM649" i="8"/>
  <c r="AN649" i="8" s="1"/>
  <c r="AM280" i="8"/>
  <c r="AN280" i="8" s="1"/>
  <c r="AM37" i="8"/>
  <c r="AN37" i="8" s="1"/>
  <c r="AA5" i="8"/>
  <c r="AM110" i="8"/>
  <c r="AN110" i="8" s="1"/>
  <c r="AM152" i="8"/>
  <c r="AN152" i="8" s="1"/>
  <c r="AM234" i="8"/>
  <c r="AN234" i="8" s="1"/>
  <c r="AM290" i="8"/>
  <c r="AN290" i="8" s="1"/>
  <c r="AM516" i="8"/>
  <c r="AN516" i="8" s="1"/>
  <c r="AM590" i="8"/>
  <c r="AN590" i="8" s="1"/>
  <c r="AM701" i="8"/>
  <c r="AN701" i="8" s="1"/>
  <c r="AM761" i="8"/>
  <c r="AN761" i="8" s="1"/>
  <c r="AM864" i="8"/>
  <c r="AN864" i="8" s="1"/>
  <c r="AM891" i="8"/>
  <c r="AN891" i="8" s="1"/>
  <c r="AM14" i="8"/>
  <c r="AN14" i="8" s="1"/>
  <c r="AM66" i="8"/>
  <c r="AN66" i="8" s="1"/>
  <c r="AM207" i="8"/>
  <c r="AN207" i="8" s="1"/>
  <c r="AM323" i="8"/>
  <c r="AN323" i="8" s="1"/>
  <c r="AM345" i="8"/>
  <c r="AN345" i="8" s="1"/>
  <c r="AM464" i="8"/>
  <c r="AN464" i="8" s="1"/>
  <c r="AM563" i="8"/>
  <c r="AN563" i="8" s="1"/>
  <c r="AM706" i="8"/>
  <c r="AN706" i="8" s="1"/>
  <c r="AM727" i="8"/>
  <c r="AN727" i="8" s="1"/>
  <c r="AM668" i="8"/>
  <c r="AN668" i="8" s="1"/>
  <c r="AM867" i="8"/>
  <c r="AN867" i="8" s="1"/>
  <c r="AM916" i="8"/>
  <c r="AN916" i="8" s="1"/>
  <c r="AM941" i="8"/>
  <c r="AN941" i="8" s="1"/>
  <c r="AM29" i="8"/>
  <c r="AN29" i="8" s="1"/>
  <c r="AM98" i="8"/>
  <c r="AN98" i="8" s="1"/>
  <c r="AM69" i="8"/>
  <c r="AN69" i="8" s="1"/>
  <c r="AM266" i="8"/>
  <c r="AN266" i="8" s="1"/>
  <c r="AM557" i="8"/>
  <c r="AN557" i="8" s="1"/>
  <c r="AM690" i="8"/>
  <c r="AN690" i="8" s="1"/>
  <c r="AM713" i="8"/>
  <c r="AN713" i="8" s="1"/>
  <c r="AM778" i="8"/>
  <c r="AN778" i="8" s="1"/>
  <c r="AM799" i="8"/>
  <c r="AN799" i="8" s="1"/>
  <c r="AM907" i="8"/>
  <c r="AN907" i="8" s="1"/>
  <c r="AM962" i="8"/>
  <c r="AN962" i="8" s="1"/>
  <c r="AM986" i="8"/>
  <c r="AN986" i="8" s="1"/>
  <c r="AM51" i="8"/>
  <c r="AN51" i="8" s="1"/>
  <c r="AM226" i="8"/>
  <c r="AN226" i="8" s="1"/>
  <c r="AM261" i="8"/>
  <c r="AN261" i="8" s="1"/>
  <c r="AM338" i="8"/>
  <c r="AN338" i="8" s="1"/>
  <c r="AM303" i="8"/>
  <c r="AN303" i="8" s="1"/>
  <c r="AM492" i="8"/>
  <c r="AN492" i="8" s="1"/>
  <c r="AM572" i="8"/>
  <c r="AN572" i="8" s="1"/>
  <c r="AM588" i="8"/>
  <c r="AN588" i="8" s="1"/>
  <c r="AM661" i="8"/>
  <c r="AN661" i="8" s="1"/>
  <c r="AM817" i="8"/>
  <c r="AN817" i="8" s="1"/>
  <c r="AM779" i="8"/>
  <c r="AN779" i="8" s="1"/>
  <c r="AM910" i="8"/>
  <c r="AN910" i="8" s="1"/>
  <c r="AM936" i="8"/>
  <c r="AN936" i="8" s="1"/>
  <c r="AM446" i="8"/>
  <c r="AN446" i="8" s="1"/>
  <c r="AM500" i="8"/>
  <c r="AN500" i="8" s="1"/>
  <c r="AM615" i="8"/>
  <c r="AN615" i="8" s="1"/>
  <c r="AM596" i="8"/>
  <c r="AN596" i="8" s="1"/>
  <c r="AM670" i="8"/>
  <c r="AN670" i="8" s="1"/>
  <c r="AM828" i="8"/>
  <c r="AN828" i="8" s="1"/>
  <c r="AM787" i="8"/>
  <c r="AN787" i="8" s="1"/>
  <c r="AM942" i="8"/>
  <c r="AN942" i="8" s="1"/>
  <c r="AM952" i="8"/>
  <c r="AN952" i="8" s="1"/>
  <c r="AM75" i="8"/>
  <c r="AN75" i="8" s="1"/>
  <c r="AM108" i="8"/>
  <c r="AN108" i="8" s="1"/>
  <c r="AM100" i="8"/>
  <c r="AN100" i="8" s="1"/>
  <c r="AM113" i="8"/>
  <c r="AN113" i="8" s="1"/>
  <c r="AM17" i="8"/>
  <c r="AN17" i="8" s="1"/>
  <c r="AM878" i="8"/>
  <c r="AN878" i="8" s="1"/>
  <c r="AM367" i="8"/>
  <c r="AN367" i="8" s="1"/>
  <c r="AM205" i="8"/>
  <c r="AN205" i="8" s="1"/>
  <c r="AM781" i="8"/>
  <c r="AN781" i="8" s="1"/>
  <c r="AM580" i="8"/>
  <c r="AN580" i="8" s="1"/>
  <c r="AM855" i="8"/>
  <c r="AN855" i="8" s="1"/>
  <c r="AM565" i="8"/>
  <c r="AN565" i="8" s="1"/>
  <c r="AM128" i="8"/>
  <c r="AN128" i="8" s="1"/>
  <c r="AM59" i="8"/>
  <c r="AN59" i="8" s="1"/>
  <c r="AM26" i="8"/>
  <c r="AN26" i="8" s="1"/>
  <c r="AM263" i="8"/>
  <c r="AN263" i="8" s="1"/>
  <c r="AM504" i="8"/>
  <c r="AN504" i="8" s="1"/>
  <c r="AM524" i="8"/>
  <c r="AN524" i="8" s="1"/>
  <c r="AM693" i="8"/>
  <c r="AN693" i="8" s="1"/>
  <c r="AM696" i="8"/>
  <c r="AN696" i="8" s="1"/>
  <c r="AM983" i="8"/>
  <c r="AN983" i="8" s="1"/>
  <c r="AM223" i="8"/>
  <c r="AN223" i="8" s="1"/>
  <c r="AM440" i="8"/>
  <c r="AN440" i="8" s="1"/>
  <c r="AM653" i="8"/>
  <c r="AN653" i="8" s="1"/>
  <c r="AM940" i="8"/>
  <c r="AN940" i="8" s="1"/>
  <c r="AM169" i="8"/>
  <c r="AN169" i="8" s="1"/>
  <c r="AM171" i="8"/>
  <c r="AN171" i="8" s="1"/>
  <c r="AM248" i="8"/>
  <c r="AN248" i="8" s="1"/>
  <c r="AM366" i="8"/>
  <c r="AN366" i="8" s="1"/>
  <c r="AM406" i="8"/>
  <c r="AN406" i="8" s="1"/>
  <c r="AM525" i="8"/>
  <c r="AN525" i="8" s="1"/>
  <c r="AM972" i="8"/>
  <c r="AN972" i="8" s="1"/>
  <c r="AM181" i="8"/>
  <c r="AN181" i="8" s="1"/>
  <c r="AM89" i="8"/>
  <c r="AN89" i="8" s="1"/>
  <c r="AM212" i="8"/>
  <c r="AN212" i="8" s="1"/>
  <c r="AM237" i="8"/>
  <c r="AN237" i="8" s="1"/>
  <c r="AM293" i="8"/>
  <c r="AN293" i="8" s="1"/>
  <c r="AM412" i="8"/>
  <c r="AN412" i="8" s="1"/>
  <c r="AM568" i="8"/>
  <c r="AN568" i="8" s="1"/>
  <c r="AM812" i="8"/>
  <c r="AN812" i="8" s="1"/>
  <c r="AM917" i="8"/>
  <c r="AN917" i="8" s="1"/>
  <c r="AM46" i="8"/>
  <c r="AN46" i="8" s="1"/>
  <c r="AM307" i="8"/>
  <c r="AN307" i="8" s="1"/>
  <c r="AM461" i="8"/>
  <c r="AN461" i="8" s="1"/>
  <c r="AM610" i="8"/>
  <c r="AN610" i="8" s="1"/>
  <c r="AM837" i="8"/>
  <c r="AN837" i="8" s="1"/>
  <c r="AM52" i="8"/>
  <c r="AN52" i="8" s="1"/>
  <c r="AM141" i="8"/>
  <c r="AN141" i="8" s="1"/>
  <c r="AM566" i="8"/>
  <c r="AN566" i="8" s="1"/>
  <c r="AM567" i="8"/>
  <c r="AN567" i="8" s="1"/>
  <c r="AM736" i="8"/>
  <c r="AN736" i="8" s="1"/>
  <c r="AM845" i="8"/>
  <c r="AN845" i="8" s="1"/>
  <c r="AM939" i="8"/>
  <c r="AN939" i="8" s="1"/>
  <c r="AM70" i="8"/>
  <c r="AN70" i="8" s="1"/>
  <c r="AM267" i="8"/>
  <c r="AN267" i="8" s="1"/>
  <c r="AM296" i="8"/>
  <c r="AN296" i="8" s="1"/>
  <c r="AM640" i="8"/>
  <c r="AN640" i="8" s="1"/>
  <c r="AM866" i="8"/>
  <c r="AN866" i="8" s="1"/>
  <c r="AM786" i="8"/>
  <c r="AN786" i="8" s="1"/>
  <c r="AM906" i="8"/>
  <c r="AN906" i="8" s="1"/>
  <c r="AM703" i="8"/>
  <c r="AN703" i="8" s="1"/>
  <c r="AM818" i="8"/>
  <c r="AN818" i="8" s="1"/>
  <c r="AM844" i="8"/>
  <c r="AN844" i="8" s="1"/>
  <c r="AM759" i="8"/>
  <c r="AN759" i="8" s="1"/>
  <c r="AM930" i="8"/>
  <c r="AN930" i="8" s="1"/>
  <c r="AM959" i="8"/>
  <c r="AN959" i="8" s="1"/>
  <c r="AM23" i="8"/>
  <c r="AN23" i="8" s="1"/>
  <c r="AM31" i="8"/>
  <c r="AN31" i="8" s="1"/>
  <c r="AM689" i="8"/>
  <c r="AN689" i="8" s="1"/>
  <c r="AM816" i="8"/>
  <c r="AN816" i="8" s="1"/>
  <c r="AM912" i="8"/>
  <c r="AN912" i="8" s="1"/>
  <c r="AM377" i="8"/>
  <c r="AN377" i="8" s="1"/>
  <c r="AM405" i="8"/>
  <c r="AN405" i="8" s="1"/>
  <c r="AM494" i="8"/>
  <c r="AN494" i="8" s="1"/>
  <c r="AM542" i="8"/>
  <c r="AN542" i="8" s="1"/>
  <c r="AM623" i="8"/>
  <c r="AN623" i="8" s="1"/>
  <c r="AM688" i="8"/>
  <c r="AN688" i="8" s="1"/>
  <c r="AM862" i="8"/>
  <c r="AN862" i="8" s="1"/>
  <c r="AM78" i="8"/>
  <c r="AN78" i="8" s="1"/>
  <c r="AM74" i="8"/>
  <c r="AN74" i="8" s="1"/>
  <c r="AM310" i="8"/>
  <c r="AN310" i="8" s="1"/>
  <c r="AM468" i="8"/>
  <c r="AN468" i="8" s="1"/>
  <c r="AM456" i="8"/>
  <c r="AN456" i="8" s="1"/>
  <c r="AM733" i="8"/>
  <c r="AN733" i="8" s="1"/>
  <c r="AM832" i="8"/>
  <c r="AN832" i="8" s="1"/>
  <c r="AM987" i="8"/>
  <c r="AN987" i="8" s="1"/>
  <c r="AM177" i="8"/>
  <c r="AN177" i="8" s="1"/>
  <c r="AM454" i="8"/>
  <c r="AN454" i="8" s="1"/>
  <c r="AM597" i="8"/>
  <c r="AN597" i="8" s="1"/>
  <c r="AM732" i="8"/>
  <c r="AN732" i="8" s="1"/>
  <c r="AM641" i="8"/>
  <c r="AN641" i="8" s="1"/>
  <c r="AM884" i="8"/>
  <c r="AN884" i="8" s="1"/>
  <c r="AM194" i="8"/>
  <c r="AN194" i="8" s="1"/>
  <c r="AM105" i="8"/>
  <c r="AN105" i="8" s="1"/>
  <c r="AM115" i="8"/>
  <c r="AN115" i="8" s="1"/>
  <c r="AM437" i="8"/>
  <c r="AN437" i="8" s="1"/>
  <c r="AM479" i="8"/>
  <c r="AN479" i="8" s="1"/>
  <c r="AM574" i="8"/>
  <c r="AN574" i="8" s="1"/>
  <c r="AM735" i="8"/>
  <c r="AN735" i="8" s="1"/>
  <c r="AM718" i="8"/>
  <c r="AN718" i="8" s="1"/>
  <c r="AM92" i="8"/>
  <c r="AN92" i="8" s="1"/>
  <c r="AM165" i="8"/>
  <c r="AN165" i="8" s="1"/>
  <c r="AM999" i="8"/>
  <c r="AN999" i="8" s="1"/>
  <c r="AM334" i="8"/>
  <c r="AN334" i="8" s="1"/>
  <c r="AM655" i="8"/>
  <c r="AN655" i="8" s="1"/>
  <c r="AM85" i="8"/>
  <c r="AN85" i="8" s="1"/>
  <c r="AM348" i="8"/>
  <c r="AN348" i="8" s="1"/>
  <c r="AM694" i="8"/>
  <c r="AN694" i="8" s="1"/>
  <c r="AM880" i="8"/>
  <c r="AN880" i="8" s="1"/>
  <c r="AM327" i="8"/>
  <c r="AN327" i="8" s="1"/>
  <c r="AM710" i="8"/>
  <c r="AN710" i="8" s="1"/>
  <c r="AM933" i="8"/>
  <c r="AN933" i="8" s="1"/>
  <c r="AM24" i="8"/>
  <c r="AN24" i="8" s="1"/>
  <c r="AM186" i="8"/>
  <c r="AN186" i="8" s="1"/>
  <c r="AM521" i="8"/>
  <c r="AN521" i="8" s="1"/>
  <c r="AM869" i="8"/>
  <c r="AN869" i="8" s="1"/>
  <c r="AM480" i="8"/>
  <c r="AN480" i="8" s="1"/>
  <c r="AM392" i="8"/>
  <c r="AN392" i="8" s="1"/>
  <c r="AM19" i="8"/>
  <c r="AN19" i="8" s="1"/>
  <c r="AM16" i="8"/>
  <c r="AN16" i="8" s="1"/>
  <c r="AM330" i="8"/>
  <c r="AN330" i="8" s="1"/>
  <c r="AM490" i="8"/>
  <c r="AN490" i="8" s="1"/>
  <c r="AM322" i="8"/>
  <c r="AN322" i="8" s="1"/>
  <c r="AM849" i="8"/>
  <c r="AN849" i="8" s="1"/>
  <c r="AM268" i="8"/>
  <c r="AN268" i="8" s="1"/>
  <c r="AM985" i="8"/>
  <c r="AN985" i="8" s="1"/>
  <c r="AM176" i="8"/>
  <c r="AN176" i="8" s="1"/>
  <c r="AM699" i="8"/>
  <c r="AN699" i="8" s="1"/>
  <c r="AM1000" i="8"/>
  <c r="AN1000" i="8" s="1"/>
  <c r="AM445" i="8"/>
  <c r="AN445" i="8" s="1"/>
  <c r="AM564" i="8"/>
  <c r="AN564" i="8" s="1"/>
  <c r="AM981" i="8"/>
  <c r="AN981" i="8" s="1"/>
  <c r="AM72" i="8"/>
  <c r="AN72" i="8" s="1"/>
  <c r="AM192" i="8"/>
  <c r="AN192" i="8" s="1"/>
  <c r="AM499" i="8"/>
  <c r="AN499" i="8" s="1"/>
  <c r="AM629" i="8"/>
  <c r="AN629" i="8" s="1"/>
  <c r="AM808" i="8"/>
  <c r="AN808" i="8" s="1"/>
  <c r="AM583" i="8"/>
  <c r="AN583" i="8" s="1"/>
  <c r="AM762" i="8"/>
  <c r="AN762" i="8" s="1"/>
  <c r="AM919" i="8"/>
  <c r="AN919" i="8" s="1"/>
  <c r="AM483" i="8"/>
  <c r="AN483" i="8" s="1"/>
  <c r="AM963" i="8"/>
  <c r="AN963" i="8" s="1"/>
  <c r="AM553" i="8"/>
  <c r="AN553" i="8" s="1"/>
  <c r="AM716" i="8"/>
  <c r="AN716" i="8" s="1"/>
  <c r="AM896" i="8"/>
  <c r="AN896" i="8" s="1"/>
  <c r="AM188" i="8"/>
  <c r="AN188" i="8" s="1"/>
  <c r="AM313" i="8"/>
  <c r="AN313" i="8" s="1"/>
  <c r="AM453" i="8"/>
  <c r="AN453" i="8" s="1"/>
  <c r="AM731" i="8"/>
  <c r="AN731" i="8" s="1"/>
  <c r="AM782" i="8"/>
  <c r="AN782" i="8" s="1"/>
  <c r="AM881" i="8"/>
  <c r="AN881" i="8" s="1"/>
  <c r="AM8" i="8"/>
  <c r="AN8" i="8" s="1"/>
  <c r="AA84" i="8"/>
  <c r="AB84" i="8" s="1"/>
  <c r="AC84" i="8" s="1"/>
  <c r="AM236" i="8"/>
  <c r="AN236" i="8" s="1"/>
  <c r="AM156" i="8"/>
  <c r="AN156" i="8" s="1"/>
  <c r="AM497" i="8"/>
  <c r="AN497" i="8" s="1"/>
  <c r="AM435" i="8"/>
  <c r="AN435" i="8" s="1"/>
  <c r="AM679" i="8"/>
  <c r="AN679" i="8" s="1"/>
  <c r="AM739" i="8"/>
  <c r="AN739" i="8" s="1"/>
  <c r="AM369" i="8"/>
  <c r="AN369" i="8" s="1"/>
  <c r="AM901" i="8"/>
  <c r="AN901" i="8" s="1"/>
  <c r="AM288" i="8"/>
  <c r="AN288" i="8" s="1"/>
  <c r="AM49" i="8"/>
  <c r="AN49" i="8" s="1"/>
  <c r="L8" i="7"/>
  <c r="Q16" i="3" s="1"/>
  <c r="Z17" i="4"/>
  <c r="L22" i="7"/>
  <c r="Q30" i="3" s="1"/>
  <c r="Z31" i="4"/>
  <c r="Z51" i="5"/>
  <c r="Z49" i="5"/>
  <c r="AM946" i="8"/>
  <c r="AN946" i="8" s="1"/>
  <c r="AM772" i="8"/>
  <c r="AN772" i="8" s="1"/>
  <c r="AM677" i="8"/>
  <c r="AN677" i="8" s="1"/>
  <c r="AM443" i="8"/>
  <c r="AN443" i="8" s="1"/>
  <c r="AM264" i="8"/>
  <c r="AN264" i="8" s="1"/>
  <c r="AM790" i="8"/>
  <c r="AN790" i="8" s="1"/>
  <c r="AM247" i="8"/>
  <c r="AN247" i="8" s="1"/>
  <c r="AM208" i="8"/>
  <c r="AN208" i="8" s="1"/>
  <c r="AM15" i="8"/>
  <c r="AN15" i="8" s="1"/>
  <c r="AM947" i="8"/>
  <c r="AN947" i="8" s="1"/>
  <c r="AM773" i="8"/>
  <c r="AN773" i="8" s="1"/>
  <c r="AM396" i="8"/>
  <c r="AN396" i="8" s="1"/>
  <c r="AM179" i="8"/>
  <c r="AN179" i="8" s="1"/>
  <c r="AM11" i="8"/>
  <c r="AN11" i="8" s="1"/>
  <c r="X127" i="8"/>
  <c r="X19" i="8"/>
  <c r="X14" i="8"/>
  <c r="X11" i="8"/>
  <c r="X12" i="8"/>
  <c r="X111" i="8"/>
  <c r="X139" i="8"/>
  <c r="X45" i="8"/>
  <c r="X123" i="8"/>
  <c r="X95" i="8"/>
  <c r="X87" i="8"/>
  <c r="X73" i="8"/>
  <c r="X103" i="8"/>
  <c r="X38" i="8"/>
  <c r="X125" i="8"/>
  <c r="X28" i="8"/>
  <c r="X53" i="8"/>
  <c r="X55" i="8"/>
  <c r="X13" i="8"/>
  <c r="X31" i="8"/>
  <c r="X119" i="8"/>
  <c r="X8" i="8"/>
  <c r="X33" i="8"/>
  <c r="X65" i="8"/>
  <c r="X79" i="8"/>
  <c r="X16" i="8"/>
  <c r="X21" i="8"/>
  <c r="X10" i="8"/>
  <c r="X18" i="8"/>
  <c r="X981" i="8"/>
  <c r="X996" i="8"/>
  <c r="X977" i="8"/>
  <c r="X982" i="8"/>
  <c r="X974" i="8"/>
  <c r="X920" i="8"/>
  <c r="X915" i="8"/>
  <c r="X950" i="8"/>
  <c r="X877" i="8"/>
  <c r="X880" i="8"/>
  <c r="X962" i="8"/>
  <c r="X943" i="8"/>
  <c r="X925" i="8"/>
  <c r="X937" i="8"/>
  <c r="X875" i="8"/>
  <c r="X874" i="8"/>
  <c r="X859" i="8"/>
  <c r="X910" i="8"/>
  <c r="X882" i="8"/>
  <c r="X834" i="8"/>
  <c r="X836" i="8"/>
  <c r="X779" i="8"/>
  <c r="X816" i="8"/>
  <c r="X846" i="8"/>
  <c r="X792" i="8"/>
  <c r="X756" i="8"/>
  <c r="X724" i="8"/>
  <c r="X692" i="8"/>
  <c r="X803" i="8"/>
  <c r="X827" i="8"/>
  <c r="X813" i="8"/>
  <c r="X739" i="8"/>
  <c r="X701" i="8"/>
  <c r="X663" i="8"/>
  <c r="X631" i="8"/>
  <c r="X814" i="8"/>
  <c r="X772" i="8"/>
  <c r="X741" i="8"/>
  <c r="X698" i="8"/>
  <c r="X735" i="8"/>
  <c r="X761" i="8"/>
  <c r="X650" i="8"/>
  <c r="X695" i="8"/>
  <c r="X653" i="8"/>
  <c r="X642" i="8"/>
  <c r="X624" i="8"/>
  <c r="X588" i="8"/>
  <c r="X613" i="8"/>
  <c r="X582" i="8"/>
  <c r="X570" i="8"/>
  <c r="X538" i="8"/>
  <c r="X658" i="8"/>
  <c r="X563" i="8"/>
  <c r="X665" i="8"/>
  <c r="X587" i="8"/>
  <c r="X560" i="8"/>
  <c r="X528" i="8"/>
  <c r="X581" i="8"/>
  <c r="X549" i="8"/>
  <c r="X569" i="8"/>
  <c r="X537" i="8"/>
  <c r="X496" i="8"/>
  <c r="X553" i="8"/>
  <c r="X541" i="8"/>
  <c r="X481" i="8"/>
  <c r="X449" i="8"/>
  <c r="X417" i="8"/>
  <c r="X561" i="8"/>
  <c r="X499" i="8"/>
  <c r="X439" i="8"/>
  <c r="X444" i="8"/>
  <c r="X406" i="8"/>
  <c r="X503" i="8"/>
  <c r="X432" i="8"/>
  <c r="X394" i="8"/>
  <c r="X357" i="8"/>
  <c r="X325" i="8"/>
  <c r="X402" i="8"/>
  <c r="X340" i="8"/>
  <c r="X247" i="8"/>
  <c r="X300" i="8"/>
  <c r="X268" i="8"/>
  <c r="X403" i="8"/>
  <c r="X354" i="8"/>
  <c r="X382" i="8"/>
  <c r="X348" i="8"/>
  <c r="X310" i="8"/>
  <c r="X352" i="8"/>
  <c r="X314" i="8"/>
  <c r="X216" i="8"/>
  <c r="X295" i="8"/>
  <c r="X263" i="8"/>
  <c r="X197" i="8"/>
  <c r="X165" i="8"/>
  <c r="X157" i="8"/>
  <c r="X273" i="8"/>
  <c r="X278" i="8"/>
  <c r="X221" i="8"/>
  <c r="X142" i="8"/>
  <c r="X126" i="8"/>
  <c r="X293" i="8"/>
  <c r="X203" i="8"/>
  <c r="X282" i="8"/>
  <c r="X214" i="8"/>
  <c r="X80" i="8"/>
  <c r="X239" i="8"/>
  <c r="X66" i="8"/>
  <c r="X243" i="8"/>
  <c r="X141" i="8"/>
  <c r="X174" i="8"/>
  <c r="X222" i="8"/>
  <c r="X32" i="8"/>
  <c r="X61" i="8"/>
  <c r="X207" i="8"/>
  <c r="X104" i="8"/>
  <c r="X88" i="8"/>
  <c r="X30" i="8"/>
  <c r="X999" i="8"/>
  <c r="X984" i="8"/>
  <c r="X958" i="8"/>
  <c r="X990" i="8"/>
  <c r="X986" i="8"/>
  <c r="X912" i="8"/>
  <c r="X956" i="8"/>
  <c r="X919" i="8"/>
  <c r="X916" i="8"/>
  <c r="X933" i="8"/>
  <c r="X921" i="8"/>
  <c r="X926" i="8"/>
  <c r="X930" i="8"/>
  <c r="X861" i="8"/>
  <c r="X855" i="8"/>
  <c r="X854" i="8"/>
  <c r="X833" i="8"/>
  <c r="X881" i="8"/>
  <c r="X862" i="8"/>
  <c r="X775" i="8"/>
  <c r="X799" i="8"/>
  <c r="X841" i="8"/>
  <c r="X773" i="8"/>
  <c r="X736" i="8"/>
  <c r="X700" i="8"/>
  <c r="X815" i="8"/>
  <c r="X822" i="8"/>
  <c r="X795" i="8"/>
  <c r="X723" i="8"/>
  <c r="X675" i="8"/>
  <c r="X643" i="8"/>
  <c r="X780" i="8"/>
  <c r="X737" i="8"/>
  <c r="X731" i="8"/>
  <c r="X831" i="8"/>
  <c r="X719" i="8"/>
  <c r="X711" i="8"/>
  <c r="X702" i="8"/>
  <c r="X687" i="8"/>
  <c r="X648" i="8"/>
  <c r="X616" i="8"/>
  <c r="X580" i="8"/>
  <c r="X602" i="8"/>
  <c r="X615" i="8"/>
  <c r="X550" i="8"/>
  <c r="X514" i="8"/>
  <c r="X567" i="8"/>
  <c r="X629" i="8"/>
  <c r="X626" i="8"/>
  <c r="X548" i="8"/>
  <c r="X646" i="8"/>
  <c r="X597" i="8"/>
  <c r="X486" i="8"/>
  <c r="X557" i="8"/>
  <c r="X492" i="8"/>
  <c r="X525" i="8"/>
  <c r="X501" i="8"/>
  <c r="X465" i="8"/>
  <c r="X429" i="8"/>
  <c r="X393" i="8"/>
  <c r="X446" i="8"/>
  <c r="X507" i="8"/>
  <c r="X438" i="8"/>
  <c r="X390" i="8"/>
  <c r="X458" i="8"/>
  <c r="X410" i="8"/>
  <c r="X365" i="8"/>
  <c r="X329" i="8"/>
  <c r="X378" i="8"/>
  <c r="X334" i="8"/>
  <c r="X233" i="8"/>
  <c r="X284" i="8"/>
  <c r="X248" i="8"/>
  <c r="X360" i="8"/>
  <c r="X423" i="8"/>
  <c r="X347" i="8"/>
  <c r="X424" i="8"/>
  <c r="X336" i="8"/>
  <c r="X232" i="8"/>
  <c r="X383" i="8"/>
  <c r="X271" i="8"/>
  <c r="X201" i="8"/>
  <c r="X164" i="8"/>
  <c r="X155" i="8"/>
  <c r="X249" i="8"/>
  <c r="X311" i="8"/>
  <c r="X149" i="8"/>
  <c r="X130" i="8"/>
  <c r="X301" i="8"/>
  <c r="X188" i="8"/>
  <c r="X266" i="8"/>
  <c r="X170" i="8"/>
  <c r="X62" i="8"/>
  <c r="X191" i="8"/>
  <c r="X151" i="8"/>
  <c r="X143" i="8"/>
  <c r="X167" i="8"/>
  <c r="X121" i="8"/>
  <c r="X190" i="8"/>
  <c r="X35" i="8"/>
  <c r="X109" i="8"/>
  <c r="X92" i="8"/>
  <c r="X40" i="8"/>
  <c r="X997" i="8"/>
  <c r="X1003" i="8"/>
  <c r="X969" i="8"/>
  <c r="X970" i="8"/>
  <c r="X967" i="8"/>
  <c r="X947" i="8"/>
  <c r="X955" i="8"/>
  <c r="X893" i="8"/>
  <c r="X888" i="8"/>
  <c r="X942" i="8"/>
  <c r="X911" i="8"/>
  <c r="X879" i="8"/>
  <c r="X907" i="8"/>
  <c r="X897" i="8"/>
  <c r="X899" i="8"/>
  <c r="X856" i="8"/>
  <c r="X900" i="8"/>
  <c r="X818" i="8"/>
  <c r="X819" i="8"/>
  <c r="X894" i="8"/>
  <c r="X829" i="8"/>
  <c r="X821" i="8"/>
  <c r="X760" i="8"/>
  <c r="X720" i="8"/>
  <c r="X684" i="8"/>
  <c r="X796" i="8"/>
  <c r="X781" i="8"/>
  <c r="X755" i="8"/>
  <c r="X707" i="8"/>
  <c r="X667" i="8"/>
  <c r="X627" i="8"/>
  <c r="X759" i="8"/>
  <c r="X763" i="8"/>
  <c r="X715" i="8"/>
  <c r="X786" i="8"/>
  <c r="X694" i="8"/>
  <c r="X652" i="8"/>
  <c r="X679" i="8"/>
  <c r="X634" i="8"/>
  <c r="X620" i="8"/>
  <c r="X604" i="8"/>
  <c r="X697" i="8"/>
  <c r="X590" i="8"/>
  <c r="X574" i="8"/>
  <c r="X534" i="8"/>
  <c r="X630" i="8"/>
  <c r="X551" i="8"/>
  <c r="X603" i="8"/>
  <c r="X572" i="8"/>
  <c r="X536" i="8"/>
  <c r="X618" i="8"/>
  <c r="X506" i="8"/>
  <c r="X527" i="8"/>
  <c r="X516" i="8"/>
  <c r="X480" i="8"/>
  <c r="X515" i="8"/>
  <c r="X489" i="8"/>
  <c r="X453" i="8"/>
  <c r="X413" i="8"/>
  <c r="X508" i="8"/>
  <c r="X467" i="8"/>
  <c r="X474" i="8"/>
  <c r="X422" i="8"/>
  <c r="X483" i="8"/>
  <c r="X442" i="8"/>
  <c r="X385" i="8"/>
  <c r="X349" i="8"/>
  <c r="X313" i="8"/>
  <c r="X366" i="8"/>
  <c r="X318" i="8"/>
  <c r="X407" i="8"/>
  <c r="X272" i="8"/>
  <c r="X392" i="8"/>
  <c r="X343" i="8"/>
  <c r="X379" i="8"/>
  <c r="X331" i="8"/>
  <c r="X368" i="8"/>
  <c r="X320" i="8"/>
  <c r="X220" i="8"/>
  <c r="X291" i="8"/>
  <c r="X255" i="8"/>
  <c r="X185" i="8"/>
  <c r="X161" i="8"/>
  <c r="X297" i="8"/>
  <c r="X294" i="8"/>
  <c r="X226" i="8"/>
  <c r="X140" i="8"/>
  <c r="X122" i="8"/>
  <c r="X269" i="8"/>
  <c r="X171" i="8"/>
  <c r="X230" i="8"/>
  <c r="X148" i="8"/>
  <c r="X242" i="8"/>
  <c r="X989" i="8"/>
  <c r="X995" i="8"/>
  <c r="X961" i="8"/>
  <c r="X985" i="8"/>
  <c r="X952" i="8"/>
  <c r="X939" i="8"/>
  <c r="X954" i="8"/>
  <c r="X885" i="8"/>
  <c r="X957" i="8"/>
  <c r="X941" i="8"/>
  <c r="X949" i="8"/>
  <c r="X866" i="8"/>
  <c r="X892" i="8"/>
  <c r="X889" i="8"/>
  <c r="X863" i="8"/>
  <c r="X883" i="8"/>
  <c r="X886" i="8"/>
  <c r="X812" i="8"/>
  <c r="X805" i="8"/>
  <c r="X865" i="8"/>
  <c r="X870" i="8"/>
  <c r="X797" i="8"/>
  <c r="X752" i="8"/>
  <c r="X716" i="8"/>
  <c r="X680" i="8"/>
  <c r="X790" i="8"/>
  <c r="X776" i="8"/>
  <c r="X754" i="8"/>
  <c r="X706" i="8"/>
  <c r="X659" i="8"/>
  <c r="X623" i="8"/>
  <c r="X758" i="8"/>
  <c r="X762" i="8"/>
  <c r="X714" i="8"/>
  <c r="X777" i="8"/>
  <c r="X673" i="8"/>
  <c r="X750" i="8"/>
  <c r="X664" i="8"/>
  <c r="X621" i="8"/>
  <c r="X614" i="8"/>
  <c r="X600" i="8"/>
  <c r="X713" i="8"/>
  <c r="X586" i="8"/>
  <c r="X566" i="8"/>
  <c r="X530" i="8"/>
  <c r="X671" i="8"/>
  <c r="X547" i="8"/>
  <c r="X601" i="8"/>
  <c r="X568" i="8"/>
  <c r="X532" i="8"/>
  <c r="X661" i="8"/>
  <c r="X502" i="8"/>
  <c r="X521" i="8"/>
  <c r="X511" i="8"/>
  <c r="X476" i="8"/>
  <c r="X585" i="8"/>
  <c r="X485" i="8"/>
  <c r="X445" i="8"/>
  <c r="X409" i="8"/>
  <c r="X475" i="8"/>
  <c r="X456" i="8"/>
  <c r="X460" i="8"/>
  <c r="X412" i="8"/>
  <c r="X471" i="8"/>
  <c r="X431" i="8"/>
  <c r="X381" i="8"/>
  <c r="X345" i="8"/>
  <c r="X309" i="8"/>
  <c r="X356" i="8"/>
  <c r="X308" i="8"/>
  <c r="X304" i="8"/>
  <c r="X264" i="8"/>
  <c r="X387" i="8"/>
  <c r="X338" i="8"/>
  <c r="X374" i="8"/>
  <c r="X326" i="8"/>
  <c r="X367" i="8"/>
  <c r="X319" i="8"/>
  <c r="X212" i="8"/>
  <c r="X287" i="8"/>
  <c r="X251" i="8"/>
  <c r="X181" i="8"/>
  <c r="X160" i="8"/>
  <c r="X289" i="8"/>
  <c r="X286" i="8"/>
  <c r="X211" i="8"/>
  <c r="X138" i="8"/>
  <c r="X120" i="8"/>
  <c r="X261" i="8"/>
  <c r="X306" i="8"/>
  <c r="X225" i="8"/>
  <c r="X83" i="8"/>
  <c r="X231" i="8"/>
  <c r="X223" i="8"/>
  <c r="X195" i="8"/>
  <c r="X229" i="8"/>
  <c r="X41" i="8"/>
  <c r="X60" i="8"/>
  <c r="X64" i="8"/>
  <c r="X194" i="8"/>
  <c r="X100" i="8"/>
  <c r="X82" i="8"/>
  <c r="X1000" i="8"/>
  <c r="X993" i="8"/>
  <c r="X987" i="8"/>
  <c r="X931" i="8"/>
  <c r="X918" i="8"/>
  <c r="X927" i="8"/>
  <c r="X924" i="8"/>
  <c r="X842" i="8"/>
  <c r="X884" i="8"/>
  <c r="X849" i="8"/>
  <c r="X860" i="8"/>
  <c r="X820" i="8"/>
  <c r="X810" i="8"/>
  <c r="X789" i="8"/>
  <c r="X732" i="8"/>
  <c r="X672" i="8"/>
  <c r="X782" i="8"/>
  <c r="X733" i="8"/>
  <c r="X655" i="8"/>
  <c r="X769" i="8"/>
  <c r="X747" i="8"/>
  <c r="X788" i="8"/>
  <c r="X751" i="8"/>
  <c r="X662" i="8"/>
  <c r="X638" i="8"/>
  <c r="X592" i="8"/>
  <c r="X594" i="8"/>
  <c r="X554" i="8"/>
  <c r="X617" i="8"/>
  <c r="X611" i="8"/>
  <c r="X556" i="8"/>
  <c r="X641" i="8"/>
  <c r="X490" i="8"/>
  <c r="X565" i="8"/>
  <c r="X523" i="8"/>
  <c r="X473" i="8"/>
  <c r="X421" i="8"/>
  <c r="X451" i="8"/>
  <c r="X459" i="8"/>
  <c r="X384" i="8"/>
  <c r="X416" i="8"/>
  <c r="X353" i="8"/>
  <c r="X414" i="8"/>
  <c r="X307" i="8"/>
  <c r="X280" i="8"/>
  <c r="X375" i="8"/>
  <c r="X408" i="8"/>
  <c r="X388" i="8"/>
  <c r="X244" i="8"/>
  <c r="X303" i="8"/>
  <c r="X245" i="8"/>
  <c r="X162" i="8"/>
  <c r="X257" i="8"/>
  <c r="X198" i="8"/>
  <c r="X128" i="8"/>
  <c r="X210" i="8"/>
  <c r="X250" i="8"/>
  <c r="X69" i="8"/>
  <c r="X59" i="8"/>
  <c r="X147" i="8"/>
  <c r="X150" i="8"/>
  <c r="X63" i="8"/>
  <c r="X43" i="8"/>
  <c r="X108" i="8"/>
  <c r="X84" i="8"/>
  <c r="X976" i="8"/>
  <c r="X965" i="8"/>
  <c r="X983" i="8"/>
  <c r="X960" i="8"/>
  <c r="X963" i="8"/>
  <c r="X906" i="8"/>
  <c r="X898" i="8"/>
  <c r="X908" i="8"/>
  <c r="X867" i="8"/>
  <c r="X873" i="8"/>
  <c r="X878" i="8"/>
  <c r="X787" i="8"/>
  <c r="X830" i="8"/>
  <c r="X774" i="8"/>
  <c r="X712" i="8"/>
  <c r="X801" i="8"/>
  <c r="X838" i="8"/>
  <c r="X717" i="8"/>
  <c r="X647" i="8"/>
  <c r="X753" i="8"/>
  <c r="X730" i="8"/>
  <c r="X726" i="8"/>
  <c r="X677" i="8"/>
  <c r="X705" i="8"/>
  <c r="X681" i="8"/>
  <c r="X628" i="8"/>
  <c r="X640" i="8"/>
  <c r="X542" i="8"/>
  <c r="X571" i="8"/>
  <c r="X595" i="8"/>
  <c r="X544" i="8"/>
  <c r="X605" i="8"/>
  <c r="X529" i="8"/>
  <c r="X500" i="8"/>
  <c r="X573" i="8"/>
  <c r="X461" i="8"/>
  <c r="X401" i="8"/>
  <c r="X487" i="8"/>
  <c r="X443" i="8"/>
  <c r="X466" i="8"/>
  <c r="X400" i="8"/>
  <c r="X337" i="8"/>
  <c r="X371" i="8"/>
  <c r="X237" i="8"/>
  <c r="X260" i="8"/>
  <c r="X359" i="8"/>
  <c r="X363" i="8"/>
  <c r="X386" i="8"/>
  <c r="X236" i="8"/>
  <c r="X283" i="8"/>
  <c r="X193" i="8"/>
  <c r="X158" i="8"/>
  <c r="X302" i="8"/>
  <c r="X166" i="8"/>
  <c r="X118" i="8"/>
  <c r="X187" i="8"/>
  <c r="X202" i="8"/>
  <c r="X52" i="8"/>
  <c r="X179" i="8"/>
  <c r="X238" i="8"/>
  <c r="X48" i="8"/>
  <c r="X218" i="8"/>
  <c r="X27" i="8"/>
  <c r="X101" i="8"/>
  <c r="X71" i="8"/>
  <c r="X1001" i="8"/>
  <c r="X1006" i="8"/>
  <c r="X964" i="8"/>
  <c r="X944" i="8"/>
  <c r="X953" i="8"/>
  <c r="X948" i="8"/>
  <c r="X902" i="8"/>
  <c r="X945" i="8"/>
  <c r="X891" i="8"/>
  <c r="X851" i="8"/>
  <c r="X847" i="8"/>
  <c r="X826" i="8"/>
  <c r="X783" i="8"/>
  <c r="X852" i="8"/>
  <c r="X768" i="8"/>
  <c r="X708" i="8"/>
  <c r="X798" i="8"/>
  <c r="X828" i="8"/>
  <c r="X691" i="8"/>
  <c r="X639" i="8"/>
  <c r="X743" i="8"/>
  <c r="X725" i="8"/>
  <c r="X745" i="8"/>
  <c r="X721" i="8"/>
  <c r="X666" i="8"/>
  <c r="X657" i="8"/>
  <c r="X645" i="8"/>
  <c r="X625" i="8"/>
  <c r="X526" i="8"/>
  <c r="X559" i="8"/>
  <c r="X593" i="8"/>
  <c r="X540" i="8"/>
  <c r="X599" i="8"/>
  <c r="X519" i="8"/>
  <c r="X488" i="8"/>
  <c r="X533" i="8"/>
  <c r="X457" i="8"/>
  <c r="X397" i="8"/>
  <c r="X455" i="8"/>
  <c r="X428" i="8"/>
  <c r="X464" i="8"/>
  <c r="X399" i="8"/>
  <c r="X333" i="8"/>
  <c r="X355" i="8"/>
  <c r="X436" i="8"/>
  <c r="X256" i="8"/>
  <c r="X344" i="8"/>
  <c r="X358" i="8"/>
  <c r="X362" i="8"/>
  <c r="X228" i="8"/>
  <c r="X279" i="8"/>
  <c r="X189" i="8"/>
  <c r="X156" i="8"/>
  <c r="X270" i="8"/>
  <c r="X146" i="8"/>
  <c r="X116" i="8"/>
  <c r="X172" i="8"/>
  <c r="X186" i="8"/>
  <c r="X209" i="8"/>
  <c r="X168" i="8"/>
  <c r="X219" i="8"/>
  <c r="X39" i="8"/>
  <c r="X196" i="8"/>
  <c r="X24" i="8"/>
  <c r="X97" i="8"/>
  <c r="X49" i="8"/>
  <c r="X973" i="8"/>
  <c r="X998" i="8"/>
  <c r="X978" i="8"/>
  <c r="X968" i="8"/>
  <c r="X934" i="8"/>
  <c r="X940" i="8"/>
  <c r="X914" i="8"/>
  <c r="X850" i="8"/>
  <c r="X845" i="8"/>
  <c r="X857" i="8"/>
  <c r="X872" i="8"/>
  <c r="X835" i="8"/>
  <c r="X832" i="8"/>
  <c r="X824" i="8"/>
  <c r="X740" i="8"/>
  <c r="X676" i="8"/>
  <c r="X809" i="8"/>
  <c r="X738" i="8"/>
  <c r="X669" i="8"/>
  <c r="X785" i="8"/>
  <c r="X757" i="8"/>
  <c r="X778" i="8"/>
  <c r="X729" i="8"/>
  <c r="X660" i="8"/>
  <c r="X670" i="8"/>
  <c r="X596" i="8"/>
  <c r="X598" i="8"/>
  <c r="X558" i="8"/>
  <c r="X632" i="8"/>
  <c r="X535" i="8"/>
  <c r="X564" i="8"/>
  <c r="X644" i="8"/>
  <c r="X494" i="8"/>
  <c r="X545" i="8"/>
  <c r="X531" i="8"/>
  <c r="X477" i="8"/>
  <c r="X425" i="8"/>
  <c r="X452" i="8"/>
  <c r="X495" i="8"/>
  <c r="X395" i="8"/>
  <c r="X426" i="8"/>
  <c r="X361" i="8"/>
  <c r="X478" i="8"/>
  <c r="X323" i="8"/>
  <c r="X288" i="8"/>
  <c r="X376" i="8"/>
  <c r="X419" i="8"/>
  <c r="X315" i="8"/>
  <c r="X330" i="8"/>
  <c r="X391" i="8"/>
  <c r="X246" i="8"/>
  <c r="X163" i="8"/>
  <c r="X265" i="8"/>
  <c r="X227" i="8"/>
  <c r="X132" i="8"/>
  <c r="X253" i="8"/>
  <c r="X258" i="8"/>
  <c r="X72" i="8"/>
  <c r="X175" i="8"/>
  <c r="X184" i="8"/>
  <c r="X180" i="8"/>
  <c r="X75" i="8"/>
  <c r="X58" i="8"/>
  <c r="X112" i="8"/>
  <c r="X85" i="8"/>
  <c r="X1005" i="8"/>
  <c r="X972" i="8"/>
  <c r="X935" i="8"/>
  <c r="X938" i="8"/>
  <c r="X853" i="8"/>
  <c r="X817" i="8"/>
  <c r="X837" i="8"/>
  <c r="X744" i="8"/>
  <c r="X802" i="8"/>
  <c r="X674" i="8"/>
  <c r="X766" i="8"/>
  <c r="X734" i="8"/>
  <c r="X682" i="8"/>
  <c r="X606" i="8"/>
  <c r="X510" i="8"/>
  <c r="X576" i="8"/>
  <c r="X498" i="8"/>
  <c r="X468" i="8"/>
  <c r="X433" i="8"/>
  <c r="X479" i="8"/>
  <c r="X447" i="8"/>
  <c r="X491" i="8"/>
  <c r="X292" i="8"/>
  <c r="X435" i="8"/>
  <c r="X335" i="8"/>
  <c r="X259" i="8"/>
  <c r="X281" i="8"/>
  <c r="X134" i="8"/>
  <c r="X274" i="8"/>
  <c r="X176" i="8"/>
  <c r="X200" i="8"/>
  <c r="X67" i="8"/>
  <c r="X89" i="8"/>
  <c r="X979" i="8"/>
  <c r="X928" i="8"/>
  <c r="X904" i="8"/>
  <c r="X895" i="8"/>
  <c r="X903" i="8"/>
  <c r="X804" i="8"/>
  <c r="X864" i="8"/>
  <c r="X696" i="8"/>
  <c r="X823" i="8"/>
  <c r="X619" i="8"/>
  <c r="X699" i="8"/>
  <c r="X654" i="8"/>
  <c r="X612" i="8"/>
  <c r="X578" i="8"/>
  <c r="X543" i="8"/>
  <c r="X520" i="8"/>
  <c r="X512" i="8"/>
  <c r="X497" i="8"/>
  <c r="X509" i="8"/>
  <c r="X411" i="8"/>
  <c r="X373" i="8"/>
  <c r="X339" i="8"/>
  <c r="X430" i="8"/>
  <c r="X332" i="8"/>
  <c r="X434" i="8"/>
  <c r="X173" i="8"/>
  <c r="X254" i="8"/>
  <c r="X285" i="8"/>
  <c r="X152" i="8"/>
  <c r="X213" i="8"/>
  <c r="X178" i="8"/>
  <c r="X115" i="8"/>
  <c r="X966" i="8"/>
  <c r="X988" i="8"/>
  <c r="X896" i="8"/>
  <c r="X858" i="8"/>
  <c r="X868" i="8"/>
  <c r="X800" i="8"/>
  <c r="X848" i="8"/>
  <c r="X688" i="8"/>
  <c r="X749" i="8"/>
  <c r="X791" i="8"/>
  <c r="X693" i="8"/>
  <c r="X686" i="8"/>
  <c r="X608" i="8"/>
  <c r="X562" i="8"/>
  <c r="X539" i="8"/>
  <c r="X718" i="8"/>
  <c r="X577" i="8"/>
  <c r="X493" i="8"/>
  <c r="X462" i="8"/>
  <c r="X396" i="8"/>
  <c r="X369" i="8"/>
  <c r="X324" i="8"/>
  <c r="X418" i="8"/>
  <c r="X316" i="8"/>
  <c r="X404" i="8"/>
  <c r="X169" i="8"/>
  <c r="X322" i="8"/>
  <c r="X277" i="8"/>
  <c r="X76" i="8"/>
  <c r="X208" i="8"/>
  <c r="X81" i="8"/>
  <c r="X113" i="8"/>
  <c r="X994" i="8"/>
  <c r="X923" i="8"/>
  <c r="X905" i="8"/>
  <c r="X922" i="8"/>
  <c r="X844" i="8"/>
  <c r="X794" i="8"/>
  <c r="X784" i="8"/>
  <c r="X668" i="8"/>
  <c r="X722" i="8"/>
  <c r="X765" i="8"/>
  <c r="X811" i="8"/>
  <c r="X649" i="8"/>
  <c r="X584" i="8"/>
  <c r="X546" i="8"/>
  <c r="X609" i="8"/>
  <c r="X607" i="8"/>
  <c r="X504" i="8"/>
  <c r="X469" i="8"/>
  <c r="X470" i="8"/>
  <c r="X380" i="8"/>
  <c r="X341" i="8"/>
  <c r="X241" i="8"/>
  <c r="X370" i="8"/>
  <c r="X398" i="8"/>
  <c r="X299" i="8"/>
  <c r="X159" i="8"/>
  <c r="X182" i="8"/>
  <c r="X204" i="8"/>
  <c r="X57" i="8"/>
  <c r="X145" i="8"/>
  <c r="X46" i="8"/>
  <c r="X105" i="8"/>
  <c r="X1004" i="8"/>
  <c r="X971" i="8"/>
  <c r="X959" i="8"/>
  <c r="X929" i="8"/>
  <c r="X876" i="8"/>
  <c r="X843" i="8"/>
  <c r="X771" i="8"/>
  <c r="X764" i="8"/>
  <c r="X807" i="8"/>
  <c r="X690" i="8"/>
  <c r="X742" i="8"/>
  <c r="X710" i="8"/>
  <c r="X636" i="8"/>
  <c r="X622" i="8"/>
  <c r="X522" i="8"/>
  <c r="X683" i="8"/>
  <c r="X591" i="8"/>
  <c r="X484" i="8"/>
  <c r="X441" i="8"/>
  <c r="X450" i="8"/>
  <c r="X463" i="8"/>
  <c r="X321" i="8"/>
  <c r="X420" i="8"/>
  <c r="X328" i="8"/>
  <c r="X351" i="8"/>
  <c r="X275" i="8"/>
  <c r="X154" i="8"/>
  <c r="X144" i="8"/>
  <c r="X298" i="8"/>
  <c r="X206" i="8"/>
  <c r="X235" i="8"/>
  <c r="X183" i="8"/>
  <c r="X96" i="8"/>
  <c r="X951" i="8"/>
  <c r="X909" i="8"/>
  <c r="X728" i="8"/>
  <c r="X770" i="8"/>
  <c r="X637" i="8"/>
  <c r="X552" i="8"/>
  <c r="X437" i="8"/>
  <c r="X377" i="8"/>
  <c r="X364" i="8"/>
  <c r="X305" i="8"/>
  <c r="X153" i="8"/>
  <c r="X37" i="8"/>
  <c r="X74" i="8"/>
  <c r="X86" i="8"/>
  <c r="X107" i="8"/>
  <c r="X901" i="8"/>
  <c r="X825" i="8"/>
  <c r="X704" i="8"/>
  <c r="X746" i="8"/>
  <c r="X610" i="8"/>
  <c r="X524" i="8"/>
  <c r="X405" i="8"/>
  <c r="X317" i="8"/>
  <c r="X342" i="8"/>
  <c r="X312" i="8"/>
  <c r="X192" i="8"/>
  <c r="X20" i="8"/>
  <c r="X1002" i="8"/>
  <c r="X932" i="8"/>
  <c r="X887" i="8"/>
  <c r="X806" i="8"/>
  <c r="X709" i="8"/>
  <c r="X689" i="8"/>
  <c r="X589" i="8"/>
  <c r="X389" i="8"/>
  <c r="X372" i="8"/>
  <c r="X346" i="8"/>
  <c r="X262" i="8"/>
  <c r="X199" i="8"/>
  <c r="X93" i="8"/>
  <c r="X26" i="8"/>
  <c r="X51" i="8"/>
  <c r="X110" i="8"/>
  <c r="X129" i="8"/>
  <c r="X99" i="8"/>
  <c r="X133" i="8"/>
  <c r="X992" i="8"/>
  <c r="X946" i="8"/>
  <c r="X808" i="8"/>
  <c r="X840" i="8"/>
  <c r="X703" i="8"/>
  <c r="X583" i="8"/>
  <c r="X482" i="8"/>
  <c r="X440" i="8"/>
  <c r="X350" i="8"/>
  <c r="X240" i="8"/>
  <c r="X136" i="8"/>
  <c r="X117" i="8"/>
  <c r="X77" i="8"/>
  <c r="X980" i="8"/>
  <c r="X917" i="8"/>
  <c r="X767" i="8"/>
  <c r="X793" i="8"/>
  <c r="X678" i="8"/>
  <c r="X518" i="8"/>
  <c r="X513" i="8"/>
  <c r="X454" i="8"/>
  <c r="X296" i="8"/>
  <c r="X224" i="8"/>
  <c r="X124" i="8"/>
  <c r="X217" i="8"/>
  <c r="X54" i="8"/>
  <c r="X68" i="8"/>
  <c r="X102" i="8"/>
  <c r="X91" i="8"/>
  <c r="X36" i="8"/>
  <c r="X975" i="8"/>
  <c r="X913" i="8"/>
  <c r="X839" i="8"/>
  <c r="X685" i="8"/>
  <c r="X656" i="8"/>
  <c r="X575" i="8"/>
  <c r="X472" i="8"/>
  <c r="X427" i="8"/>
  <c r="X276" i="8"/>
  <c r="X267" i="8"/>
  <c r="X114" i="8"/>
  <c r="X56" i="8"/>
  <c r="X9" i="8"/>
  <c r="X991" i="8"/>
  <c r="X869" i="8"/>
  <c r="X890" i="8"/>
  <c r="X651" i="8"/>
  <c r="X727" i="8"/>
  <c r="X555" i="8"/>
  <c r="X517" i="8"/>
  <c r="X448" i="8"/>
  <c r="X252" i="8"/>
  <c r="X205" i="8"/>
  <c r="X290" i="8"/>
  <c r="X234" i="8"/>
  <c r="X94" i="8"/>
  <c r="X936" i="8"/>
  <c r="X871" i="8"/>
  <c r="X748" i="8"/>
  <c r="X635" i="8"/>
  <c r="X633" i="8"/>
  <c r="X579" i="8"/>
  <c r="X505" i="8"/>
  <c r="X415" i="8"/>
  <c r="X327" i="8"/>
  <c r="X177" i="8"/>
  <c r="X215" i="8"/>
  <c r="X70" i="8"/>
  <c r="X34" i="8"/>
  <c r="X131" i="8"/>
  <c r="X25" i="8"/>
  <c r="X17" i="8"/>
  <c r="X44" i="8"/>
  <c r="X23" i="8"/>
  <c r="X98" i="8"/>
  <c r="X137" i="8"/>
  <c r="X15" i="8"/>
  <c r="X90" i="8"/>
  <c r="X47" i="8"/>
  <c r="X78" i="8"/>
  <c r="X135" i="8"/>
  <c r="X22" i="8"/>
  <c r="X106" i="8"/>
  <c r="X29" i="8"/>
  <c r="X50" i="8"/>
  <c r="X42" i="8"/>
  <c r="AM754" i="8"/>
  <c r="AN754" i="8" s="1"/>
  <c r="AM214" i="8"/>
  <c r="AN214" i="8" s="1"/>
  <c r="AM284" i="8"/>
  <c r="AN284" i="8" s="1"/>
  <c r="AM612" i="8"/>
  <c r="AN612" i="8" s="1"/>
  <c r="AM173" i="8"/>
  <c r="AN173" i="8" s="1"/>
  <c r="AM465" i="8"/>
  <c r="AN465" i="8" s="1"/>
  <c r="AM562" i="8"/>
  <c r="AN562" i="8" s="1"/>
  <c r="AM788" i="8"/>
  <c r="AN788" i="8" s="1"/>
  <c r="AM681" i="8"/>
  <c r="AN681" i="8" s="1"/>
  <c r="AM97" i="8"/>
  <c r="AN97" i="8" s="1"/>
  <c r="AM691" i="8"/>
  <c r="AN691" i="8" s="1"/>
  <c r="AM741" i="8"/>
  <c r="AN741" i="8" s="1"/>
  <c r="AM545" i="8"/>
  <c r="AN545" i="8" s="1"/>
  <c r="AM403" i="8"/>
  <c r="AN403" i="8" s="1"/>
  <c r="AM124" i="8"/>
  <c r="AN124" i="8" s="1"/>
  <c r="AM923" i="8"/>
  <c r="AN923" i="8" s="1"/>
  <c r="AM826" i="8"/>
  <c r="AN826" i="8" s="1"/>
  <c r="AM582" i="8"/>
  <c r="AN582" i="8" s="1"/>
  <c r="AM380" i="8"/>
  <c r="AN380" i="8" s="1"/>
  <c r="AM269" i="8"/>
  <c r="AN269" i="8" s="1"/>
  <c r="AM119" i="8"/>
  <c r="AN119" i="8" s="1"/>
  <c r="AM964" i="8"/>
  <c r="AN964" i="8" s="1"/>
  <c r="AM570" i="8"/>
  <c r="AN570" i="8" s="1"/>
  <c r="AM387" i="8"/>
  <c r="AN387" i="8" s="1"/>
  <c r="AM315" i="8"/>
  <c r="AN315" i="8" s="1"/>
  <c r="AM954" i="8"/>
  <c r="AN954" i="8" s="1"/>
  <c r="AM680" i="8"/>
  <c r="AN680" i="8" s="1"/>
  <c r="AM550" i="8"/>
  <c r="AN550" i="8" s="1"/>
  <c r="AM491" i="8"/>
  <c r="AN491" i="8" s="1"/>
  <c r="AM245" i="8"/>
  <c r="AN245" i="8" s="1"/>
  <c r="AM32" i="8"/>
  <c r="AN32" i="8" s="1"/>
  <c r="T41" i="4"/>
  <c r="X41" i="4" s="1"/>
  <c r="M32" i="7"/>
  <c r="R40" i="3" s="1"/>
  <c r="AD40" i="3" s="1"/>
  <c r="AM892" i="8"/>
  <c r="AN892" i="8" s="1"/>
  <c r="AM183" i="8"/>
  <c r="AN183" i="8" s="1"/>
  <c r="AM993" i="8"/>
  <c r="AN993" i="8" s="1"/>
  <c r="AM647" i="8"/>
  <c r="AN647" i="8" s="1"/>
  <c r="AM441" i="8"/>
  <c r="AN441" i="8" s="1"/>
  <c r="AM520" i="8"/>
  <c r="AN520" i="8" s="1"/>
  <c r="AM57" i="8"/>
  <c r="AN57" i="8" s="1"/>
  <c r="AM856" i="8"/>
  <c r="AN856" i="8" s="1"/>
  <c r="AM506" i="8"/>
  <c r="AN506" i="8" s="1"/>
  <c r="AM430" i="8"/>
  <c r="AN430" i="8" s="1"/>
  <c r="AM475" i="8"/>
  <c r="AN475" i="8" s="1"/>
  <c r="AM218" i="8"/>
  <c r="AN218" i="8" s="1"/>
  <c r="AM242" i="8"/>
  <c r="AN242" i="8" s="1"/>
  <c r="AM298" i="8"/>
  <c r="AN298" i="8" s="1"/>
  <c r="AM606" i="8"/>
  <c r="AN606" i="8" s="1"/>
  <c r="AM795" i="8"/>
  <c r="AN795" i="8" s="1"/>
  <c r="AM723" i="8"/>
  <c r="AN723" i="8" s="1"/>
  <c r="AM859" i="8"/>
  <c r="AN859" i="8" s="1"/>
  <c r="AM683" i="8"/>
  <c r="AN683" i="8" s="1"/>
  <c r="AM383" i="8"/>
  <c r="AN383" i="8" s="1"/>
  <c r="AM50" i="8"/>
  <c r="AN50" i="8" s="1"/>
  <c r="AM929" i="8"/>
  <c r="AN929" i="8" s="1"/>
  <c r="AM541" i="8"/>
  <c r="AN541" i="8" s="1"/>
  <c r="AM379" i="8"/>
  <c r="AN379" i="8" s="1"/>
  <c r="AM289" i="8"/>
  <c r="AN289" i="8" s="1"/>
  <c r="AM935" i="8"/>
  <c r="AN935" i="8" s="1"/>
  <c r="AM797" i="8"/>
  <c r="AN797" i="8" s="1"/>
  <c r="AM365" i="8"/>
  <c r="AN365" i="8" s="1"/>
  <c r="AM189" i="8"/>
  <c r="AN189" i="8" s="1"/>
  <c r="AM927" i="8"/>
  <c r="AN927" i="8" s="1"/>
  <c r="AM552" i="8"/>
  <c r="AN552" i="8" s="1"/>
  <c r="AM357" i="8"/>
  <c r="AN357" i="8" s="1"/>
  <c r="AM146" i="8"/>
  <c r="AN146" i="8" s="1"/>
  <c r="AM420" i="8"/>
  <c r="AN420" i="8" s="1"/>
  <c r="AM444" i="8"/>
  <c r="AN444" i="8" s="1"/>
  <c r="AM798" i="8"/>
  <c r="AN798" i="8" s="1"/>
  <c r="AM682" i="8"/>
  <c r="AN682" i="8" s="1"/>
  <c r="AM319" i="8"/>
  <c r="AN319" i="8" s="1"/>
  <c r="AM448" i="8"/>
  <c r="AN448" i="8" s="1"/>
  <c r="AM107" i="8"/>
  <c r="AN107" i="8" s="1"/>
  <c r="AM671" i="8"/>
  <c r="AN671" i="8" s="1"/>
  <c r="AM83" i="8"/>
  <c r="AN83" i="8" s="1"/>
  <c r="Z114" i="8"/>
  <c r="Z987" i="8"/>
  <c r="Z1001" i="8"/>
  <c r="Z959" i="8"/>
  <c r="Z993" i="8"/>
  <c r="Z965" i="8"/>
  <c r="Z989" i="8"/>
  <c r="Z929" i="8"/>
  <c r="Z949" i="8"/>
  <c r="Z956" i="8"/>
  <c r="Z952" i="8"/>
  <c r="Z954" i="8"/>
  <c r="Z951" i="8"/>
  <c r="Z922" i="8"/>
  <c r="Z893" i="8"/>
  <c r="Z906" i="8"/>
  <c r="Z885" i="8"/>
  <c r="Z861" i="8"/>
  <c r="Z839" i="8"/>
  <c r="Z880" i="8"/>
  <c r="Z813" i="8"/>
  <c r="Z876" i="8"/>
  <c r="Z799" i="8"/>
  <c r="Z850" i="8"/>
  <c r="Z852" i="8"/>
  <c r="Z834" i="8"/>
  <c r="Z761" i="8"/>
  <c r="Z729" i="8"/>
  <c r="Z697" i="8"/>
  <c r="Z808" i="8"/>
  <c r="Z820" i="8"/>
  <c r="Z796" i="8"/>
  <c r="Z743" i="8"/>
  <c r="Z696" i="8"/>
  <c r="Z656" i="8"/>
  <c r="Z624" i="8"/>
  <c r="Z763" i="8"/>
  <c r="Z789" i="8"/>
  <c r="Z720" i="8"/>
  <c r="Z775" i="8"/>
  <c r="Z671" i="8"/>
  <c r="Z716" i="8"/>
  <c r="Z687" i="8"/>
  <c r="Z708" i="8"/>
  <c r="Z629" i="8"/>
  <c r="Z601" i="8"/>
  <c r="Z646" i="8"/>
  <c r="Z663" i="8"/>
  <c r="Z607" i="8"/>
  <c r="Z575" i="8"/>
  <c r="Z543" i="8"/>
  <c r="Z511" i="8"/>
  <c r="Z598" i="8"/>
  <c r="Z564" i="8"/>
  <c r="Z672" i="8"/>
  <c r="Z569" i="8"/>
  <c r="Z537" i="8"/>
  <c r="Z614" i="8"/>
  <c r="Z586" i="8"/>
  <c r="Z570" i="8"/>
  <c r="Z558" i="8"/>
  <c r="Z530" i="8"/>
  <c r="Z493" i="8"/>
  <c r="Z574" i="8"/>
  <c r="Z494" i="8"/>
  <c r="Z462" i="8"/>
  <c r="Z430" i="8"/>
  <c r="Z398" i="8"/>
  <c r="Z524" i="8"/>
  <c r="Z467" i="8"/>
  <c r="Z461" i="8"/>
  <c r="Z471" i="8"/>
  <c r="Z432" i="8"/>
  <c r="Z17" i="8"/>
  <c r="Z29" i="8"/>
  <c r="Z1005" i="8"/>
  <c r="Z998" i="8"/>
  <c r="Z991" i="8"/>
  <c r="Z972" i="8"/>
  <c r="Z969" i="8"/>
  <c r="Z981" i="8"/>
  <c r="Z913" i="8"/>
  <c r="Z907" i="8"/>
  <c r="Z902" i="8"/>
  <c r="Z916" i="8"/>
  <c r="Z924" i="8"/>
  <c r="Z947" i="8"/>
  <c r="Z889" i="8"/>
  <c r="Z1003" i="8"/>
  <c r="Z974" i="8"/>
  <c r="Z992" i="8"/>
  <c r="Z973" i="8"/>
  <c r="Z942" i="8"/>
  <c r="Z962" i="8"/>
  <c r="Z958" i="8"/>
  <c r="Z883" i="8"/>
  <c r="Z878" i="8"/>
  <c r="Z938" i="8"/>
  <c r="Z944" i="8"/>
  <c r="Z896" i="8"/>
  <c r="Z864" i="8"/>
  <c r="Z851" i="8"/>
  <c r="Z895" i="8"/>
  <c r="Z841" i="8"/>
  <c r="Z879" i="8"/>
  <c r="Z805" i="8"/>
  <c r="Z847" i="8"/>
  <c r="Z776" i="8"/>
  <c r="Z791" i="8"/>
  <c r="Z837" i="8"/>
  <c r="Z777" i="8"/>
  <c r="Z725" i="8"/>
  <c r="Z689" i="8"/>
  <c r="Z827" i="8"/>
  <c r="Z785" i="8"/>
  <c r="Z759" i="8"/>
  <c r="Z711" i="8"/>
  <c r="Z660" i="8"/>
  <c r="Z620" i="8"/>
  <c r="Z748" i="8"/>
  <c r="Z751" i="8"/>
  <c r="Z703" i="8"/>
  <c r="Z724" i="8"/>
  <c r="Z730" i="8"/>
  <c r="Z692" i="8"/>
  <c r="Z698" i="8"/>
  <c r="Z653" i="8"/>
  <c r="Z589" i="8"/>
  <c r="Z615" i="8"/>
  <c r="Z625" i="8"/>
  <c r="Z583" i="8"/>
  <c r="Z547" i="8"/>
  <c r="Z507" i="8"/>
  <c r="Z590" i="8"/>
  <c r="Z552" i="8"/>
  <c r="Z639" i="8"/>
  <c r="Z549" i="8"/>
  <c r="Z647" i="8"/>
  <c r="Z588" i="8"/>
  <c r="Z503" i="8"/>
  <c r="Z688" i="8"/>
  <c r="Z520" i="8"/>
  <c r="Z477" i="8"/>
  <c r="Z506" i="8"/>
  <c r="Z470" i="8"/>
  <c r="Z434" i="8"/>
  <c r="Z394" i="8"/>
  <c r="Z514" i="8"/>
  <c r="Z455" i="8"/>
  <c r="Z444" i="8"/>
  <c r="Z448" i="8"/>
  <c r="Z400" i="8"/>
  <c r="Z453" i="8"/>
  <c r="Z419" i="8"/>
  <c r="Z378" i="8"/>
  <c r="Z346" i="8"/>
  <c r="Z314" i="8"/>
  <c r="Z376" i="8"/>
  <c r="Z329" i="8"/>
  <c r="Z234" i="8"/>
  <c r="Z285" i="8"/>
  <c r="Z253" i="8"/>
  <c r="Z364" i="8"/>
  <c r="Z427" i="8"/>
  <c r="Z352" i="8"/>
  <c r="Z391" i="8"/>
  <c r="Z357" i="8"/>
  <c r="Z8" i="8"/>
  <c r="Z13" i="8"/>
  <c r="Z39" i="8"/>
  <c r="Z63" i="8"/>
  <c r="Z979" i="8"/>
  <c r="Z978" i="8"/>
  <c r="Z963" i="8"/>
  <c r="Z976" i="8"/>
  <c r="Z926" i="8"/>
  <c r="Z945" i="8"/>
  <c r="Z960" i="8"/>
  <c r="Z946" i="8"/>
  <c r="Z941" i="8"/>
  <c r="Z904" i="8"/>
  <c r="Z932" i="8"/>
  <c r="Z939" i="8"/>
  <c r="Z848" i="8"/>
  <c r="Z901" i="8"/>
  <c r="Z857" i="8"/>
  <c r="Z831" i="8"/>
  <c r="Z846" i="8"/>
  <c r="Z797" i="8"/>
  <c r="Z833" i="8"/>
  <c r="Z768" i="8"/>
  <c r="Z858" i="8"/>
  <c r="Z806" i="8"/>
  <c r="Z753" i="8"/>
  <c r="Z717" i="8"/>
  <c r="Z681" i="8"/>
  <c r="Z811" i="8"/>
  <c r="Z819" i="8"/>
  <c r="Z744" i="8"/>
  <c r="Z695" i="8"/>
  <c r="Z648" i="8"/>
  <c r="Z792" i="8"/>
  <c r="Z746" i="8"/>
  <c r="Z736" i="8"/>
  <c r="Z783" i="8"/>
  <c r="Z699" i="8"/>
  <c r="Z686" i="8"/>
  <c r="Z666" i="8"/>
  <c r="Z682" i="8"/>
  <c r="Z649" i="8"/>
  <c r="Z581" i="8"/>
  <c r="Z707" i="8"/>
  <c r="Z611" i="8"/>
  <c r="Z571" i="8"/>
  <c r="Z535" i="8"/>
  <c r="Z635" i="8"/>
  <c r="Z579" i="8"/>
  <c r="Z544" i="8"/>
  <c r="Z577" i="8"/>
  <c r="Z541" i="8"/>
  <c r="Z612" i="8"/>
  <c r="Z684" i="8"/>
  <c r="Z495" i="8"/>
  <c r="Z546" i="8"/>
  <c r="Z505" i="8"/>
  <c r="Z469" i="8"/>
  <c r="Z498" i="8"/>
  <c r="Z458" i="8"/>
  <c r="Z422" i="8"/>
  <c r="Z633" i="8"/>
  <c r="Z512" i="8"/>
  <c r="Z440" i="8"/>
  <c r="Z496" i="8"/>
  <c r="Z433" i="8"/>
  <c r="Z385" i="8"/>
  <c r="Z451" i="8"/>
  <c r="Z404" i="8"/>
  <c r="Z370" i="8"/>
  <c r="Z338" i="8"/>
  <c r="Z429" i="8"/>
  <c r="Z361" i="8"/>
  <c r="Z327" i="8"/>
  <c r="Z377" i="8"/>
  <c r="Z277" i="8"/>
  <c r="Z428" i="8"/>
  <c r="Z349" i="8"/>
  <c r="Z397" i="8"/>
  <c r="Z337" i="8"/>
  <c r="Z413" i="8"/>
  <c r="Z999" i="8"/>
  <c r="Z971" i="8"/>
  <c r="Z964" i="8"/>
  <c r="Z985" i="8"/>
  <c r="Z988" i="8"/>
  <c r="Z918" i="8"/>
  <c r="Z937" i="8"/>
  <c r="Z933" i="8"/>
  <c r="Z930" i="8"/>
  <c r="Z928" i="8"/>
  <c r="Z900" i="8"/>
  <c r="Z925" i="8"/>
  <c r="Z927" i="8"/>
  <c r="Z935" i="8"/>
  <c r="Z869" i="8"/>
  <c r="Z897" i="8"/>
  <c r="Z823" i="8"/>
  <c r="Z838" i="8"/>
  <c r="Z871" i="8"/>
  <c r="Z817" i="8"/>
  <c r="Z884" i="8"/>
  <c r="Z844" i="8"/>
  <c r="Z990" i="8"/>
  <c r="Z980" i="8"/>
  <c r="Z977" i="8"/>
  <c r="Z899" i="8"/>
  <c r="Z909" i="8"/>
  <c r="Z915" i="8"/>
  <c r="Z874" i="8"/>
  <c r="Z873" i="8"/>
  <c r="Z887" i="8"/>
  <c r="Z898" i="8"/>
  <c r="Z780" i="8"/>
  <c r="Z828" i="8"/>
  <c r="Z778" i="8"/>
  <c r="Z713" i="8"/>
  <c r="Z669" i="8"/>
  <c r="Z786" i="8"/>
  <c r="Z742" i="8"/>
  <c r="Z679" i="8"/>
  <c r="Z628" i="8"/>
  <c r="Z795" i="8"/>
  <c r="Z719" i="8"/>
  <c r="Z715" i="8"/>
  <c r="Z676" i="8"/>
  <c r="Z657" i="8"/>
  <c r="Z623" i="8"/>
  <c r="Z700" i="8"/>
  <c r="Z683" i="8"/>
  <c r="Z587" i="8"/>
  <c r="Z531" i="8"/>
  <c r="Z606" i="8"/>
  <c r="Z556" i="8"/>
  <c r="Z573" i="8"/>
  <c r="Z525" i="8"/>
  <c r="Z594" i="8"/>
  <c r="Z491" i="8"/>
  <c r="Z534" i="8"/>
  <c r="Z481" i="8"/>
  <c r="Z490" i="8"/>
  <c r="Z446" i="8"/>
  <c r="Z402" i="8"/>
  <c r="Z500" i="8"/>
  <c r="Z460" i="8"/>
  <c r="Z449" i="8"/>
  <c r="Z381" i="8"/>
  <c r="Z982" i="8"/>
  <c r="Z986" i="8"/>
  <c r="Z966" i="8"/>
  <c r="Z891" i="8"/>
  <c r="Z903" i="8"/>
  <c r="Z908" i="8"/>
  <c r="Z867" i="8"/>
  <c r="Z882" i="8"/>
  <c r="Z881" i="8"/>
  <c r="Z892" i="8"/>
  <c r="Z772" i="8"/>
  <c r="Z826" i="8"/>
  <c r="Z757" i="8"/>
  <c r="Z709" i="8"/>
  <c r="Z807" i="8"/>
  <c r="Z821" i="8"/>
  <c r="Z728" i="8"/>
  <c r="Z678" i="8"/>
  <c r="Z800" i="8"/>
  <c r="Z771" i="8"/>
  <c r="Z718" i="8"/>
  <c r="Z706" i="8"/>
  <c r="Z658" i="8"/>
  <c r="Z651" i="8"/>
  <c r="Z690" i="8"/>
  <c r="Z659" i="8"/>
  <c r="Z665" i="8"/>
  <c r="Z643" i="8"/>
  <c r="Z527" i="8"/>
  <c r="Z600" i="8"/>
  <c r="Z548" i="8"/>
  <c r="Z565" i="8"/>
  <c r="Z521" i="8"/>
  <c r="Z582" i="8"/>
  <c r="Z487" i="8"/>
  <c r="Z528" i="8"/>
  <c r="Z473" i="8"/>
  <c r="Z486" i="8"/>
  <c r="Z442" i="8"/>
  <c r="Z390" i="8"/>
  <c r="Z480" i="8"/>
  <c r="Z459" i="8"/>
  <c r="Z447" i="8"/>
  <c r="Z997" i="8"/>
  <c r="Z975" i="8"/>
  <c r="Z955" i="8"/>
  <c r="Z957" i="8"/>
  <c r="Z894" i="8"/>
  <c r="Z923" i="8"/>
  <c r="Z877" i="8"/>
  <c r="Z865" i="8"/>
  <c r="Z842" i="8"/>
  <c r="Z824" i="8"/>
  <c r="Z845" i="8"/>
  <c r="Z798" i="8"/>
  <c r="Z803" i="8"/>
  <c r="Z741" i="8"/>
  <c r="Z693" i="8"/>
  <c r="Z825" i="8"/>
  <c r="Z782" i="8"/>
  <c r="Z712" i="8"/>
  <c r="Z644" i="8"/>
  <c r="Z766" i="8"/>
  <c r="Z752" i="8"/>
  <c r="Z773" i="8"/>
  <c r="Z738" i="8"/>
  <c r="Z662" i="8"/>
  <c r="Z668" i="8"/>
  <c r="Z605" i="8"/>
  <c r="Z618" i="8"/>
  <c r="Z603" i="8"/>
  <c r="Z559" i="8"/>
  <c r="Z515" i="8"/>
  <c r="Z576" i="8"/>
  <c r="Z631" i="8"/>
  <c r="Z553" i="8"/>
  <c r="Z610" i="8"/>
  <c r="Z622" i="8"/>
  <c r="Z516" i="8"/>
  <c r="Z501" i="8"/>
  <c r="Z509" i="8"/>
  <c r="Z474" i="8"/>
  <c r="Z418" i="8"/>
  <c r="Z532" i="8"/>
  <c r="Z456" i="8"/>
  <c r="Z476" i="8"/>
  <c r="Z416" i="8"/>
  <c r="Z475" i="8"/>
  <c r="Z403" i="8"/>
  <c r="Z358" i="8"/>
  <c r="Z318" i="8"/>
  <c r="Z360" i="8"/>
  <c r="Z311" i="8"/>
  <c r="Z289" i="8"/>
  <c r="Z411" i="8"/>
  <c r="Z333" i="8"/>
  <c r="Z353" i="8"/>
  <c r="Z409" i="8"/>
  <c r="Z340" i="8"/>
  <c r="Z247" i="8"/>
  <c r="Z213" i="8"/>
  <c r="Z292" i="8"/>
  <c r="Z260" i="8"/>
  <c r="Z190" i="8"/>
  <c r="Z294" i="8"/>
  <c r="Z283" i="8"/>
  <c r="Z315" i="8"/>
  <c r="Z250" i="8"/>
  <c r="Z163" i="8"/>
  <c r="Z279" i="8"/>
  <c r="Z191" i="8"/>
  <c r="Z181" i="8"/>
  <c r="Z139" i="8"/>
  <c r="Z123" i="8"/>
  <c r="Z107" i="8"/>
  <c r="Z91" i="8"/>
  <c r="Z55" i="8"/>
  <c r="Z154" i="8"/>
  <c r="Z169" i="8"/>
  <c r="Z200" i="8"/>
  <c r="Z222" i="8"/>
  <c r="Z142" i="8"/>
  <c r="Z126" i="8"/>
  <c r="Z37" i="8"/>
  <c r="Z104" i="8"/>
  <c r="Z995" i="8"/>
  <c r="Z996" i="8"/>
  <c r="Z917" i="8"/>
  <c r="Z919" i="8"/>
  <c r="Z859" i="8"/>
  <c r="Z815" i="8"/>
  <c r="Z854" i="8"/>
  <c r="Z840" i="8"/>
  <c r="Z737" i="8"/>
  <c r="Z829" i="8"/>
  <c r="Z760" i="8"/>
  <c r="Z652" i="8"/>
  <c r="Z747" i="8"/>
  <c r="Z769" i="8"/>
  <c r="Z645" i="8"/>
  <c r="Z655" i="8"/>
  <c r="Z619" i="8"/>
  <c r="Z591" i="8"/>
  <c r="Z637" i="8"/>
  <c r="Z540" i="8"/>
  <c r="Z533" i="8"/>
  <c r="Z638" i="8"/>
  <c r="Z542" i="8"/>
  <c r="Z508" i="8"/>
  <c r="Z438" i="8"/>
  <c r="Z518" i="8"/>
  <c r="Z443" i="8"/>
  <c r="Z399" i="8"/>
  <c r="Z421" i="8"/>
  <c r="Z366" i="8"/>
  <c r="Z322" i="8"/>
  <c r="Z359" i="8"/>
  <c r="Z238" i="8"/>
  <c r="Z269" i="8"/>
  <c r="Z365" i="8"/>
  <c r="Z369" i="8"/>
  <c r="Z319" i="8"/>
  <c r="Z341" i="8"/>
  <c r="Z241" i="8"/>
  <c r="Z206" i="8"/>
  <c r="Z280" i="8"/>
  <c r="Z208" i="8"/>
  <c r="Z170" i="8"/>
  <c r="Z299" i="8"/>
  <c r="Z316" i="8"/>
  <c r="Z246" i="8"/>
  <c r="Z153" i="8"/>
  <c r="Z255" i="8"/>
  <c r="Z220" i="8"/>
  <c r="Z145" i="8"/>
  <c r="Z127" i="8"/>
  <c r="Z109" i="8"/>
  <c r="Z89" i="8"/>
  <c r="Z236" i="8"/>
  <c r="Z212" i="8"/>
  <c r="Z228" i="8"/>
  <c r="Z150" i="8"/>
  <c r="Z146" i="8"/>
  <c r="Z128" i="8"/>
  <c r="Z35" i="8"/>
  <c r="Z96" i="8"/>
  <c r="Z40" i="8"/>
  <c r="Z156" i="8"/>
  <c r="Z188" i="8"/>
  <c r="Z28" i="8"/>
  <c r="Z23" i="8"/>
  <c r="Z1006" i="8"/>
  <c r="Z950" i="8"/>
  <c r="Z875" i="8"/>
  <c r="Z936" i="8"/>
  <c r="Z843" i="8"/>
  <c r="Z888" i="8"/>
  <c r="Z804" i="8"/>
  <c r="Z855" i="8"/>
  <c r="Z733" i="8"/>
  <c r="Z822" i="8"/>
  <c r="Z758" i="8"/>
  <c r="Z640" i="8"/>
  <c r="Z767" i="8"/>
  <c r="Z731" i="8"/>
  <c r="Z756" i="8"/>
  <c r="Z642" i="8"/>
  <c r="Z732" i="8"/>
  <c r="Z567" i="8"/>
  <c r="Z617" i="8"/>
  <c r="Z536" i="8"/>
  <c r="Z529" i="8"/>
  <c r="Z613" i="8"/>
  <c r="Z522" i="8"/>
  <c r="Z562" i="8"/>
  <c r="Z426" i="8"/>
  <c r="Z513" i="8"/>
  <c r="Z484" i="8"/>
  <c r="Z504" i="8"/>
  <c r="Z420" i="8"/>
  <c r="Z362" i="8"/>
  <c r="Z310" i="8"/>
  <c r="Z345" i="8"/>
  <c r="Z423" i="8"/>
  <c r="Z265" i="8"/>
  <c r="Z363" i="8"/>
  <c r="Z368" i="8"/>
  <c r="Z383" i="8"/>
  <c r="Z339" i="8"/>
  <c r="Z237" i="8"/>
  <c r="Z407" i="8"/>
  <c r="Z276" i="8"/>
  <c r="Z202" i="8"/>
  <c r="Z166" i="8"/>
  <c r="Z291" i="8"/>
  <c r="Z306" i="8"/>
  <c r="Z230" i="8"/>
  <c r="Z152" i="8"/>
  <c r="Z239" i="8"/>
  <c r="Z219" i="8"/>
  <c r="Z143" i="8"/>
  <c r="Z125" i="8"/>
  <c r="Z105" i="8"/>
  <c r="Z87" i="8"/>
  <c r="Z196" i="8"/>
  <c r="Z187" i="8"/>
  <c r="Z224" i="8"/>
  <c r="Z149" i="8"/>
  <c r="Z144" i="8"/>
  <c r="Z124" i="8"/>
  <c r="Z201" i="8"/>
  <c r="Z92" i="8"/>
  <c r="Z232" i="8"/>
  <c r="Z53" i="8"/>
  <c r="Z118" i="8"/>
  <c r="Z59" i="8"/>
  <c r="Z90" i="8"/>
  <c r="Z106" i="8"/>
  <c r="Z994" i="8"/>
  <c r="Z934" i="8"/>
  <c r="Z914" i="8"/>
  <c r="Z912" i="8"/>
  <c r="Z853" i="8"/>
  <c r="Z866" i="8"/>
  <c r="Z788" i="8"/>
  <c r="Z836" i="8"/>
  <c r="Z721" i="8"/>
  <c r="Z835" i="8"/>
  <c r="Z727" i="8"/>
  <c r="Z636" i="8"/>
  <c r="Z781" i="8"/>
  <c r="Z722" i="8"/>
  <c r="Z674" i="8"/>
  <c r="Z641" i="8"/>
  <c r="Z667" i="8"/>
  <c r="Z563" i="8"/>
  <c r="Z608" i="8"/>
  <c r="Z626" i="8"/>
  <c r="Z517" i="8"/>
  <c r="Z580" i="8"/>
  <c r="Z554" i="8"/>
  <c r="Z502" i="8"/>
  <c r="Z414" i="8"/>
  <c r="Z472" i="8"/>
  <c r="Z464" i="8"/>
  <c r="Z468" i="8"/>
  <c r="Z405" i="8"/>
  <c r="Z354" i="8"/>
  <c r="Z425" i="8"/>
  <c r="Z344" i="8"/>
  <c r="Z305" i="8"/>
  <c r="Z261" i="8"/>
  <c r="Z348" i="8"/>
  <c r="Z367" i="8"/>
  <c r="Z396" i="8"/>
  <c r="Z325" i="8"/>
  <c r="Z233" i="8"/>
  <c r="Z380" i="8"/>
  <c r="Z272" i="8"/>
  <c r="Z198" i="8"/>
  <c r="Z302" i="8"/>
  <c r="Z275" i="8"/>
  <c r="Z298" i="8"/>
  <c r="Z216" i="8"/>
  <c r="Z148" i="8"/>
  <c r="Z231" i="8"/>
  <c r="Z218" i="8"/>
  <c r="Z141" i="8"/>
  <c r="Z121" i="8"/>
  <c r="Z1004" i="8"/>
  <c r="Z910" i="8"/>
  <c r="Z886" i="8"/>
  <c r="Z940" i="8"/>
  <c r="Z849" i="8"/>
  <c r="Z832" i="8"/>
  <c r="Z784" i="8"/>
  <c r="Z802" i="8"/>
  <c r="Z705" i="8"/>
  <c r="Z818" i="8"/>
  <c r="Z726" i="8"/>
  <c r="Z632" i="8"/>
  <c r="Z750" i="8"/>
  <c r="Z812" i="8"/>
  <c r="Z714" i="8"/>
  <c r="Z609" i="8"/>
  <c r="Z650" i="8"/>
  <c r="Z555" i="8"/>
  <c r="Z592" i="8"/>
  <c r="Z654" i="8"/>
  <c r="Z616" i="8"/>
  <c r="Z499" i="8"/>
  <c r="Z497" i="8"/>
  <c r="Z482" i="8"/>
  <c r="Z410" i="8"/>
  <c r="Z457" i="8"/>
  <c r="Z463" i="8"/>
  <c r="Z492" i="8"/>
  <c r="Z389" i="8"/>
  <c r="Z350" i="8"/>
  <c r="Z412" i="8"/>
  <c r="Z343" i="8"/>
  <c r="Z301" i="8"/>
  <c r="Z257" i="8"/>
  <c r="Z347" i="8"/>
  <c r="Z351" i="8"/>
  <c r="Z373" i="8"/>
  <c r="Z324" i="8"/>
  <c r="Z229" i="8"/>
  <c r="Z304" i="8"/>
  <c r="Z268" i="8"/>
  <c r="Z194" i="8"/>
  <c r="Z286" i="8"/>
  <c r="Z267" i="8"/>
  <c r="Z290" i="8"/>
  <c r="Z215" i="8"/>
  <c r="Z303" i="8"/>
  <c r="Z209" i="8"/>
  <c r="Z197" i="8"/>
  <c r="Z137" i="8"/>
  <c r="Z119" i="8"/>
  <c r="Z921" i="8"/>
  <c r="Z872" i="8"/>
  <c r="Z809" i="8"/>
  <c r="Z779" i="8"/>
  <c r="Z810" i="8"/>
  <c r="Z770" i="8"/>
  <c r="Z755" i="8"/>
  <c r="Z593" i="8"/>
  <c r="Z539" i="8"/>
  <c r="Z561" i="8"/>
  <c r="Z479" i="8"/>
  <c r="Z466" i="8"/>
  <c r="Z439" i="8"/>
  <c r="Z437" i="8"/>
  <c r="Z334" i="8"/>
  <c r="Z313" i="8"/>
  <c r="Z408" i="8"/>
  <c r="Z335" i="8"/>
  <c r="Z309" i="8"/>
  <c r="Z296" i="8"/>
  <c r="Z182" i="8"/>
  <c r="Z251" i="8"/>
  <c r="Z193" i="8"/>
  <c r="Z176" i="8"/>
  <c r="Z133" i="8"/>
  <c r="Z101" i="8"/>
  <c r="Z71" i="8"/>
  <c r="Z61" i="8"/>
  <c r="Z203" i="8"/>
  <c r="Z210" i="8"/>
  <c r="Z130" i="8"/>
  <c r="Z161" i="8"/>
  <c r="Z77" i="8"/>
  <c r="Z168" i="8"/>
  <c r="Z78" i="8"/>
  <c r="Z66" i="8"/>
  <c r="Z1002" i="8"/>
  <c r="Z961" i="8"/>
  <c r="Z856" i="8"/>
  <c r="Z801" i="8"/>
  <c r="Z749" i="8"/>
  <c r="Z790" i="8"/>
  <c r="Z764" i="8"/>
  <c r="Z740" i="8"/>
  <c r="Z585" i="8"/>
  <c r="Z523" i="8"/>
  <c r="Z557" i="8"/>
  <c r="Z578" i="8"/>
  <c r="Z454" i="8"/>
  <c r="Z488" i="8"/>
  <c r="Z436" i="8"/>
  <c r="Z330" i="8"/>
  <c r="Z312" i="8"/>
  <c r="Z384" i="8"/>
  <c r="Z321" i="8"/>
  <c r="Z308" i="8"/>
  <c r="Z288" i="8"/>
  <c r="Z178" i="8"/>
  <c r="Z245" i="8"/>
  <c r="Z177" i="8"/>
  <c r="Z175" i="8"/>
  <c r="Z131" i="8"/>
  <c r="Z99" i="8"/>
  <c r="Z64" i="8"/>
  <c r="Z184" i="8"/>
  <c r="Z173" i="8"/>
  <c r="Z189" i="8"/>
  <c r="Z122" i="8"/>
  <c r="Z116" i="8"/>
  <c r="Z52" i="8"/>
  <c r="Z45" i="8"/>
  <c r="Z73" i="8"/>
  <c r="Z1000" i="8"/>
  <c r="Z968" i="8"/>
  <c r="Z890" i="8"/>
  <c r="Z868" i="8"/>
  <c r="Z745" i="8"/>
  <c r="Z765" i="8"/>
  <c r="Z762" i="8"/>
  <c r="Z723" i="8"/>
  <c r="Z627" i="8"/>
  <c r="Z519" i="8"/>
  <c r="Z545" i="8"/>
  <c r="Z566" i="8"/>
  <c r="Z450" i="8"/>
  <c r="Z445" i="8"/>
  <c r="Z435" i="8"/>
  <c r="Z326" i="8"/>
  <c r="Z242" i="8"/>
  <c r="Z379" i="8"/>
  <c r="Z320" i="8"/>
  <c r="Z307" i="8"/>
  <c r="Z284" i="8"/>
  <c r="Z174" i="8"/>
  <c r="Z317" i="8"/>
  <c r="Z155" i="8"/>
  <c r="Z160" i="8"/>
  <c r="Z129" i="8"/>
  <c r="Z97" i="8"/>
  <c r="Z244" i="8"/>
  <c r="Z243" i="8"/>
  <c r="Z167" i="8"/>
  <c r="Z183" i="8"/>
  <c r="Z70" i="8"/>
  <c r="Z112" i="8"/>
  <c r="Z49" i="8"/>
  <c r="Z33" i="8"/>
  <c r="Z47" i="8"/>
  <c r="Z967" i="8"/>
  <c r="Z948" i="8"/>
  <c r="Z911" i="8"/>
  <c r="Z830" i="8"/>
  <c r="Z701" i="8"/>
  <c r="Z710" i="8"/>
  <c r="Z735" i="8"/>
  <c r="Z670" i="8"/>
  <c r="Z630" i="8"/>
  <c r="Z584" i="8"/>
  <c r="Z604" i="8"/>
  <c r="Z489" i="8"/>
  <c r="Z406" i="8"/>
  <c r="Z431" i="8"/>
  <c r="Z388" i="8"/>
  <c r="Z395" i="8"/>
  <c r="Z297" i="8"/>
  <c r="Z332" i="8"/>
  <c r="Z372" i="8"/>
  <c r="Z225" i="8"/>
  <c r="Z264" i="8"/>
  <c r="Z278" i="8"/>
  <c r="Z282" i="8"/>
  <c r="Z295" i="8"/>
  <c r="Z165" i="8"/>
  <c r="Z117" i="8"/>
  <c r="Z95" i="8"/>
  <c r="Z195" i="8"/>
  <c r="Z204" i="8"/>
  <c r="Z164" i="8"/>
  <c r="Z140" i="8"/>
  <c r="Z67" i="8"/>
  <c r="Z108" i="8"/>
  <c r="Z226" i="8"/>
  <c r="Z25" i="8"/>
  <c r="Z42" i="8"/>
  <c r="Z984" i="8"/>
  <c r="Z931" i="8"/>
  <c r="Z860" i="8"/>
  <c r="Z793" i="8"/>
  <c r="Z677" i="8"/>
  <c r="Z680" i="8"/>
  <c r="Z704" i="8"/>
  <c r="Z691" i="8"/>
  <c r="Z599" i="8"/>
  <c r="Z568" i="8"/>
  <c r="Z596" i="8"/>
  <c r="Z465" i="8"/>
  <c r="Z538" i="8"/>
  <c r="Z415" i="8"/>
  <c r="Z382" i="8"/>
  <c r="Z387" i="8"/>
  <c r="Z281" i="8"/>
  <c r="Z424" i="8"/>
  <c r="Z356" i="8"/>
  <c r="AA356" i="8" s="1"/>
  <c r="AB356" i="8" s="1"/>
  <c r="AC356" i="8" s="1"/>
  <c r="Z217" i="8"/>
  <c r="Z252" i="8"/>
  <c r="Z262" i="8"/>
  <c r="Z266" i="8"/>
  <c r="Z271" i="8"/>
  <c r="Z151" i="8"/>
  <c r="Z113" i="8"/>
  <c r="Z85" i="8"/>
  <c r="Z179" i="8"/>
  <c r="Z120" i="8"/>
  <c r="Z240" i="8"/>
  <c r="Z136" i="8"/>
  <c r="Z57" i="8"/>
  <c r="Z88" i="8"/>
  <c r="Z205" i="8"/>
  <c r="Z16" i="8"/>
  <c r="Z863" i="8"/>
  <c r="Z787" i="8"/>
  <c r="Z661" i="8"/>
  <c r="Z602" i="8"/>
  <c r="Z441" i="8"/>
  <c r="Z375" i="8"/>
  <c r="Z371" i="8"/>
  <c r="Z186" i="8"/>
  <c r="Z263" i="8"/>
  <c r="Z93" i="8"/>
  <c r="Z211" i="8"/>
  <c r="Z43" i="8"/>
  <c r="Z21" i="8"/>
  <c r="Z862" i="8"/>
  <c r="Z694" i="8"/>
  <c r="Z597" i="8"/>
  <c r="Z675" i="8"/>
  <c r="Z417" i="8"/>
  <c r="Z328" i="8"/>
  <c r="Z355" i="8"/>
  <c r="Z270" i="8"/>
  <c r="Z192" i="8"/>
  <c r="Z79" i="8"/>
  <c r="Z159" i="8"/>
  <c r="Z172" i="8"/>
  <c r="Z15" i="8"/>
  <c r="Z983" i="8"/>
  <c r="Z814" i="8"/>
  <c r="Z774" i="8"/>
  <c r="Z595" i="8"/>
  <c r="Z485" i="8"/>
  <c r="Z452" i="8"/>
  <c r="Z273" i="8"/>
  <c r="Z221" i="8"/>
  <c r="Z259" i="8"/>
  <c r="Z147" i="8"/>
  <c r="Z180" i="8"/>
  <c r="Z227" i="8"/>
  <c r="Z84" i="8"/>
  <c r="Z38" i="8"/>
  <c r="Z920" i="8"/>
  <c r="Z794" i="8"/>
  <c r="Z702" i="8"/>
  <c r="Z572" i="8"/>
  <c r="Z478" i="8"/>
  <c r="Z374" i="8"/>
  <c r="Z331" i="8"/>
  <c r="Z300" i="8"/>
  <c r="Z258" i="8"/>
  <c r="Z115" i="8"/>
  <c r="Z68" i="8"/>
  <c r="Z134" i="8"/>
  <c r="Z223" i="8"/>
  <c r="Z673" i="8"/>
  <c r="Z634" i="8"/>
  <c r="Z392" i="8"/>
  <c r="Z248" i="8"/>
  <c r="Z103" i="8"/>
  <c r="Z58" i="8"/>
  <c r="Z970" i="8"/>
  <c r="Z664" i="8"/>
  <c r="Z483" i="8"/>
  <c r="Z293" i="8"/>
  <c r="Z254" i="8"/>
  <c r="Z75" i="8"/>
  <c r="Z100" i="8"/>
  <c r="Z98" i="8"/>
  <c r="Z953" i="8"/>
  <c r="Z734" i="8"/>
  <c r="Z510" i="8"/>
  <c r="Z249" i="8"/>
  <c r="Z274" i="8"/>
  <c r="Z162" i="8"/>
  <c r="Z82" i="8"/>
  <c r="Z943" i="8"/>
  <c r="Z739" i="8"/>
  <c r="Z550" i="8"/>
  <c r="Z393" i="8"/>
  <c r="Z214" i="8"/>
  <c r="Z158" i="8"/>
  <c r="Z199" i="8"/>
  <c r="Z816" i="8"/>
  <c r="Z621" i="8"/>
  <c r="Z401" i="8"/>
  <c r="Z323" i="8"/>
  <c r="Z157" i="8"/>
  <c r="Z185" i="8"/>
  <c r="Z80" i="8"/>
  <c r="Z870" i="8"/>
  <c r="Z551" i="8"/>
  <c r="Z386" i="8"/>
  <c r="Z207" i="8"/>
  <c r="Z135" i="8"/>
  <c r="Z138" i="8"/>
  <c r="Z754" i="8"/>
  <c r="Z235" i="8"/>
  <c r="Z560" i="8"/>
  <c r="Z132" i="8"/>
  <c r="Z526" i="8"/>
  <c r="Z171" i="8"/>
  <c r="Z9" i="8"/>
  <c r="Z342" i="8"/>
  <c r="Z336" i="8"/>
  <c r="Z81" i="8"/>
  <c r="Z256" i="8"/>
  <c r="Z905" i="8"/>
  <c r="Z287" i="8"/>
  <c r="Z27" i="8"/>
  <c r="Z685" i="8"/>
  <c r="Z111" i="8"/>
  <c r="Z20" i="8"/>
  <c r="Z11" i="8"/>
  <c r="Z14" i="8"/>
  <c r="Z32" i="8"/>
  <c r="Z54" i="8"/>
  <c r="Z30" i="8"/>
  <c r="Z65" i="8"/>
  <c r="Z19" i="8"/>
  <c r="Z31" i="8"/>
  <c r="Z10" i="8"/>
  <c r="Z34" i="8"/>
  <c r="Z48" i="8"/>
  <c r="Z83" i="8"/>
  <c r="Z86" i="8"/>
  <c r="Z102" i="8"/>
  <c r="Z24" i="8"/>
  <c r="Z72" i="8"/>
  <c r="Z60" i="8"/>
  <c r="Z74" i="8"/>
  <c r="Z69" i="8"/>
  <c r="Z26" i="8"/>
  <c r="Z51" i="8"/>
  <c r="Z94" i="8"/>
  <c r="Z44" i="8"/>
  <c r="Z46" i="8"/>
  <c r="Z76" i="8"/>
  <c r="Z50" i="8"/>
  <c r="Z110" i="8"/>
  <c r="Z12" i="8"/>
  <c r="Z62" i="8"/>
  <c r="Z18" i="8"/>
  <c r="Z41" i="8"/>
  <c r="Z22" i="8"/>
  <c r="Z36" i="8"/>
  <c r="Z56" i="8"/>
  <c r="AM865" i="8"/>
  <c r="AN865" i="8" s="1"/>
  <c r="AM654" i="8"/>
  <c r="AN654" i="8" s="1"/>
  <c r="AM76" i="8"/>
  <c r="AN76" i="8" s="1"/>
  <c r="AM30" i="8"/>
  <c r="AN30" i="8" s="1"/>
  <c r="AM309" i="8"/>
  <c r="AN309" i="8" s="1"/>
  <c r="AM608" i="8"/>
  <c r="AN608" i="8" s="1"/>
  <c r="AM134" i="8"/>
  <c r="AN134" i="8" s="1"/>
  <c r="AM526" i="8"/>
  <c r="AN526" i="8" s="1"/>
  <c r="AM221" i="8"/>
  <c r="AN221" i="8" s="1"/>
  <c r="AM253" i="8"/>
  <c r="AN253" i="8" s="1"/>
  <c r="AM503" i="8"/>
  <c r="AN503" i="8" s="1"/>
  <c r="AM575" i="8"/>
  <c r="AN575" i="8" s="1"/>
  <c r="AM21" i="8"/>
  <c r="AN21" i="8" s="1"/>
  <c r="AM796" i="8"/>
  <c r="AN796" i="8" s="1"/>
  <c r="AM595" i="8"/>
  <c r="AN595" i="8" s="1"/>
  <c r="AM354" i="8"/>
  <c r="AN354" i="8" s="1"/>
  <c r="AM229" i="8"/>
  <c r="AN229" i="8" s="1"/>
  <c r="AM669" i="8"/>
  <c r="AN669" i="8" s="1"/>
  <c r="AM227" i="8"/>
  <c r="AN227" i="8" s="1"/>
  <c r="AM709" i="8"/>
  <c r="AN709" i="8" s="1"/>
  <c r="AM533" i="8"/>
  <c r="AN533" i="8" s="1"/>
  <c r="AM281" i="8"/>
  <c r="AN281" i="8" s="1"/>
  <c r="AM850" i="8"/>
  <c r="AN850" i="8" s="1"/>
  <c r="AM698" i="8"/>
  <c r="AN698" i="8" s="1"/>
  <c r="AM283" i="8"/>
  <c r="AN283" i="8" s="1"/>
  <c r="AM265" i="8"/>
  <c r="AN265" i="8" s="1"/>
  <c r="AM400" i="8"/>
  <c r="AN400" i="8" s="1"/>
  <c r="L15" i="7"/>
  <c r="Q23" i="3" s="1"/>
  <c r="Z24" i="4"/>
  <c r="L11" i="7"/>
  <c r="Q19" i="3" s="1"/>
  <c r="Z20" i="4"/>
  <c r="L28" i="7"/>
  <c r="Q36" i="3" s="1"/>
  <c r="Z37" i="4"/>
  <c r="AM538" i="8"/>
  <c r="AN538" i="8" s="1"/>
  <c r="AM224" i="8"/>
  <c r="AN224" i="8" s="1"/>
  <c r="AM807" i="8"/>
  <c r="AN807" i="8" s="1"/>
  <c r="AM1002" i="8"/>
  <c r="AN1002" i="8" s="1"/>
  <c r="AM801" i="8"/>
  <c r="AN801" i="8" s="1"/>
  <c r="AM603" i="8"/>
  <c r="AN603" i="8" s="1"/>
  <c r="AM505" i="8"/>
  <c r="AN505" i="8" s="1"/>
  <c r="AM185" i="8"/>
  <c r="AN185" i="8" s="1"/>
  <c r="L26" i="7"/>
  <c r="Q34" i="3" s="1"/>
  <c r="Z35" i="4"/>
  <c r="W127" i="8"/>
  <c r="W22" i="8"/>
  <c r="W15" i="8"/>
  <c r="W11" i="8"/>
  <c r="W66" i="8"/>
  <c r="W77" i="8"/>
  <c r="W100" i="8"/>
  <c r="W59" i="8"/>
  <c r="W84" i="8"/>
  <c r="W38" i="8"/>
  <c r="W28" i="8"/>
  <c r="W82" i="8"/>
  <c r="W108" i="8"/>
  <c r="W92" i="8"/>
  <c r="W125" i="8"/>
  <c r="W55" i="8"/>
  <c r="W71" i="8"/>
  <c r="W1001" i="8"/>
  <c r="W997" i="8"/>
  <c r="W1003" i="8"/>
  <c r="W988" i="8"/>
  <c r="W975" i="8"/>
  <c r="W949" i="8"/>
  <c r="W967" i="8"/>
  <c r="W960" i="8"/>
  <c r="W890" i="8"/>
  <c r="W918" i="8"/>
  <c r="W40" i="8"/>
  <c r="W986" i="8"/>
  <c r="W970" i="8"/>
  <c r="W998" i="8"/>
  <c r="W993" i="8"/>
  <c r="W933" i="8"/>
  <c r="W936" i="8"/>
  <c r="W938" i="8"/>
  <c r="W935" i="8"/>
  <c r="W937" i="8"/>
  <c r="W927" i="8"/>
  <c r="W910" i="8"/>
  <c r="W911" i="8"/>
  <c r="W871" i="8"/>
  <c r="W895" i="8"/>
  <c r="W870" i="8"/>
  <c r="W865" i="8"/>
  <c r="W899" i="8"/>
  <c r="W810" i="8"/>
  <c r="W873" i="8"/>
  <c r="W823" i="8"/>
  <c r="W796" i="8"/>
  <c r="W787" i="8"/>
  <c r="W876" i="8"/>
  <c r="W824" i="8"/>
  <c r="W768" i="8"/>
  <c r="W736" i="8"/>
  <c r="W704" i="8"/>
  <c r="W672" i="8"/>
  <c r="W846" i="8"/>
  <c r="W786" i="8"/>
  <c r="W754" i="8"/>
  <c r="W759" i="8"/>
  <c r="W772" i="8"/>
  <c r="W741" i="8"/>
  <c r="W719" i="8"/>
  <c r="W705" i="8"/>
  <c r="W727" i="8"/>
  <c r="W648" i="8"/>
  <c r="W673" i="8"/>
  <c r="W686" i="8"/>
  <c r="W649" i="8"/>
  <c r="W675" i="8"/>
  <c r="W603" i="8"/>
  <c r="W670" i="8"/>
  <c r="W691" i="8"/>
  <c r="W608" i="8"/>
  <c r="W666" i="8"/>
  <c r="W714" i="8"/>
  <c r="W578" i="8"/>
  <c r="W546" i="8"/>
  <c r="W514" i="8"/>
  <c r="W651" i="8"/>
  <c r="W628" i="8"/>
  <c r="W560" i="8"/>
  <c r="W586" i="8"/>
  <c r="W553" i="8"/>
  <c r="W521" i="8"/>
  <c r="W547" i="8"/>
  <c r="W486" i="8"/>
  <c r="W555" i="8"/>
  <c r="W563" i="8"/>
  <c r="W484" i="8"/>
  <c r="W515" i="8"/>
  <c r="W493" i="8"/>
  <c r="W461" i="8"/>
  <c r="W429" i="8"/>
  <c r="W397" i="8"/>
  <c r="W21" i="8"/>
  <c r="W24" i="8"/>
  <c r="W31" i="8"/>
  <c r="W1006" i="8"/>
  <c r="W989" i="8"/>
  <c r="W995" i="8"/>
  <c r="W992" i="8"/>
  <c r="W976" i="8"/>
  <c r="W909" i="8"/>
  <c r="W912" i="8"/>
  <c r="W898" i="8"/>
  <c r="W901" i="8"/>
  <c r="W907" i="8"/>
  <c r="W931" i="8"/>
  <c r="W921" i="8"/>
  <c r="W915" i="8"/>
  <c r="W847" i="8"/>
  <c r="W858" i="8"/>
  <c r="W892" i="8"/>
  <c r="W838" i="8"/>
  <c r="W840" i="8"/>
  <c r="W798" i="8"/>
  <c r="W869" i="8"/>
  <c r="W859" i="8"/>
  <c r="W834" i="8"/>
  <c r="W775" i="8"/>
  <c r="W848" i="8"/>
  <c r="W792" i="8"/>
  <c r="W756" i="8"/>
  <c r="W724" i="8"/>
  <c r="W692" i="8"/>
  <c r="W803" i="8"/>
  <c r="W812" i="8"/>
  <c r="W832" i="8"/>
  <c r="W738" i="8"/>
  <c r="W743" i="8"/>
  <c r="W763" i="8"/>
  <c r="W750" i="8"/>
  <c r="W703" i="8"/>
  <c r="W778" i="8"/>
  <c r="W706" i="8"/>
  <c r="W693" i="8"/>
  <c r="W737" i="8"/>
  <c r="W658" i="8"/>
  <c r="W630" i="8"/>
  <c r="W639" i="8"/>
  <c r="W994" i="8"/>
  <c r="W996" i="8"/>
  <c r="W984" i="8"/>
  <c r="W941" i="8"/>
  <c r="W920" i="8"/>
  <c r="W874" i="8"/>
  <c r="W964" i="8"/>
  <c r="W905" i="8"/>
  <c r="W943" i="8"/>
  <c r="W878" i="8"/>
  <c r="W866" i="8"/>
  <c r="W889" i="8"/>
  <c r="W861" i="8"/>
  <c r="W802" i="8"/>
  <c r="W844" i="8"/>
  <c r="W800" i="8"/>
  <c r="W779" i="8"/>
  <c r="W826" i="8"/>
  <c r="W773" i="8"/>
  <c r="W728" i="8"/>
  <c r="W684" i="8"/>
  <c r="W799" i="8"/>
  <c r="W780" i="8"/>
  <c r="W769" i="8"/>
  <c r="W776" i="8"/>
  <c r="W751" i="8"/>
  <c r="W697" i="8"/>
  <c r="W781" i="8"/>
  <c r="W723" i="8"/>
  <c r="W978" i="8"/>
  <c r="W980" i="8"/>
  <c r="W971" i="8"/>
  <c r="W925" i="8"/>
  <c r="W965" i="8"/>
  <c r="W951" i="8"/>
  <c r="W930" i="8"/>
  <c r="W962" i="8"/>
  <c r="W932" i="8"/>
  <c r="W863" i="8"/>
  <c r="W850" i="8"/>
  <c r="W887" i="8"/>
  <c r="W884" i="8"/>
  <c r="W794" i="8"/>
  <c r="W836" i="8"/>
  <c r="W856" i="8"/>
  <c r="W771" i="8"/>
  <c r="W795" i="8"/>
  <c r="W764" i="8"/>
  <c r="W720" i="8"/>
  <c r="W680" i="8"/>
  <c r="W825" i="8"/>
  <c r="W813" i="8"/>
  <c r="W807" i="8"/>
  <c r="W770" i="8"/>
  <c r="W745" i="8"/>
  <c r="W804" i="8"/>
  <c r="W717" i="8"/>
  <c r="W690" i="8"/>
  <c r="W65" i="8"/>
  <c r="W981" i="8"/>
  <c r="W966" i="8"/>
  <c r="W985" i="8"/>
  <c r="W991" i="8"/>
  <c r="W955" i="8"/>
  <c r="W934" i="8"/>
  <c r="W961" i="8"/>
  <c r="W929" i="8"/>
  <c r="W897" i="8"/>
  <c r="W945" i="8"/>
  <c r="W903" i="8"/>
  <c r="W845" i="8"/>
  <c r="W837" i="8"/>
  <c r="W904" i="8"/>
  <c r="W815" i="8"/>
  <c r="W820" i="8"/>
  <c r="W849" i="8"/>
  <c r="W817" i="8"/>
  <c r="W752" i="8"/>
  <c r="W712" i="8"/>
  <c r="W668" i="8"/>
  <c r="W809" i="8"/>
  <c r="W777" i="8"/>
  <c r="W758" i="8"/>
  <c r="W762" i="8"/>
  <c r="W734" i="8"/>
  <c r="W701" i="8"/>
  <c r="W683" i="8"/>
  <c r="W678" i="8"/>
  <c r="W674" i="8"/>
  <c r="W617" i="8"/>
  <c r="W611" i="8"/>
  <c r="W682" i="8"/>
  <c r="W681" i="8"/>
  <c r="W600" i="8"/>
  <c r="W644" i="8"/>
  <c r="W589" i="8"/>
  <c r="W558" i="8"/>
  <c r="W522" i="8"/>
  <c r="W590" i="8"/>
  <c r="W626" i="8"/>
  <c r="W552" i="8"/>
  <c r="W573" i="8"/>
  <c r="W537" i="8"/>
  <c r="W509" i="8"/>
  <c r="W494" i="8"/>
  <c r="W733" i="8"/>
  <c r="W528" i="8"/>
  <c r="W476" i="8"/>
  <c r="W543" i="8"/>
  <c r="W477" i="8"/>
  <c r="W441" i="8"/>
  <c r="W405" i="8"/>
  <c r="W452" i="8"/>
  <c r="W455" i="8"/>
  <c r="W474" i="8"/>
  <c r="W427" i="8"/>
  <c r="W384" i="8"/>
  <c r="W458" i="8"/>
  <c r="W415" i="8"/>
  <c r="W373" i="8"/>
  <c r="W341" i="8"/>
  <c r="W309" i="8"/>
  <c r="W287" i="8"/>
  <c r="W255" i="8"/>
  <c r="W371" i="8"/>
  <c r="W324" i="8"/>
  <c r="W436" i="8"/>
  <c r="W1004" i="8"/>
  <c r="W1000" i="8"/>
  <c r="W977" i="8"/>
  <c r="W987" i="8"/>
  <c r="W952" i="8"/>
  <c r="W922" i="8"/>
  <c r="W893" i="8"/>
  <c r="W948" i="8"/>
  <c r="W953" i="8"/>
  <c r="W896" i="8"/>
  <c r="W926" i="8"/>
  <c r="W854" i="8"/>
  <c r="W888" i="8"/>
  <c r="W822" i="8"/>
  <c r="W886" i="8"/>
  <c r="W841" i="8"/>
  <c r="W818" i="8"/>
  <c r="W868" i="8"/>
  <c r="W789" i="8"/>
  <c r="W744" i="8"/>
  <c r="W700" i="8"/>
  <c r="W801" i="8"/>
  <c r="W852" i="8"/>
  <c r="W749" i="8"/>
  <c r="W742" i="8"/>
  <c r="W747" i="8"/>
  <c r="W718" i="8"/>
  <c r="W731" i="8"/>
  <c r="W665" i="8"/>
  <c r="W667" i="8"/>
  <c r="W695" i="8"/>
  <c r="W730" i="8"/>
  <c r="W599" i="8"/>
  <c r="W652" i="8"/>
  <c r="W655" i="8"/>
  <c r="W592" i="8"/>
  <c r="W631" i="8"/>
  <c r="W622" i="8"/>
  <c r="W550" i="8"/>
  <c r="W510" i="8"/>
  <c r="W601" i="8"/>
  <c r="W579" i="8"/>
  <c r="W656" i="8"/>
  <c r="W565" i="8"/>
  <c r="W529" i="8"/>
  <c r="W581" i="8"/>
  <c r="W482" i="8"/>
  <c r="W575" i="8"/>
  <c r="W504" i="8"/>
  <c r="W468" i="8"/>
  <c r="W505" i="8"/>
  <c r="W469" i="8"/>
  <c r="W433" i="8"/>
  <c r="W393" i="8"/>
  <c r="W446" i="8"/>
  <c r="W440" i="8"/>
  <c r="W459" i="8"/>
  <c r="W412" i="8"/>
  <c r="W483" i="8"/>
  <c r="W447" i="8"/>
  <c r="W400" i="8"/>
  <c r="W365" i="8"/>
  <c r="W333" i="8"/>
  <c r="W391" i="8"/>
  <c r="W279" i="8"/>
  <c r="W246" i="8"/>
  <c r="W356" i="8"/>
  <c r="W318" i="8"/>
  <c r="W407" i="8"/>
  <c r="W958" i="8"/>
  <c r="W969" i="8"/>
  <c r="W919" i="8"/>
  <c r="W923" i="8"/>
  <c r="W939" i="8"/>
  <c r="W843" i="8"/>
  <c r="W883" i="8"/>
  <c r="W819" i="8"/>
  <c r="W797" i="8"/>
  <c r="W708" i="8"/>
  <c r="W857" i="8"/>
  <c r="W753" i="8"/>
  <c r="W729" i="8"/>
  <c r="W671" i="8"/>
  <c r="W709" i="8"/>
  <c r="W613" i="8"/>
  <c r="W591" i="8"/>
  <c r="W620" i="8"/>
  <c r="W596" i="8"/>
  <c r="W615" i="8"/>
  <c r="W566" i="8"/>
  <c r="W518" i="8"/>
  <c r="W585" i="8"/>
  <c r="W564" i="8"/>
  <c r="W569" i="8"/>
  <c r="W517" i="8"/>
  <c r="W502" i="8"/>
  <c r="W539" i="8"/>
  <c r="W496" i="8"/>
  <c r="W621" i="8"/>
  <c r="W473" i="8"/>
  <c r="W421" i="8"/>
  <c r="W475" i="8"/>
  <c r="W450" i="8"/>
  <c r="W444" i="8"/>
  <c r="W395" i="8"/>
  <c r="W448" i="8"/>
  <c r="W394" i="8"/>
  <c r="W349" i="8"/>
  <c r="W404" i="8"/>
  <c r="W271" i="8"/>
  <c r="W378" i="8"/>
  <c r="W323" i="8"/>
  <c r="W418" i="8"/>
  <c r="W359" i="8"/>
  <c r="W435" i="8"/>
  <c r="W363" i="8"/>
  <c r="W316" i="8"/>
  <c r="W290" i="8"/>
  <c r="W258" i="8"/>
  <c r="W184" i="8"/>
  <c r="W368" i="8"/>
  <c r="W330" i="8"/>
  <c r="W228" i="8"/>
  <c r="W281" i="8"/>
  <c r="W284" i="8"/>
  <c r="W235" i="8"/>
  <c r="W221" i="8"/>
  <c r="W155" i="8"/>
  <c r="W134" i="8"/>
  <c r="W293" i="8"/>
  <c r="W187" i="8"/>
  <c r="W272" i="8"/>
  <c r="W202" i="8"/>
  <c r="W152" i="8"/>
  <c r="W57" i="8"/>
  <c r="W118" i="8"/>
  <c r="W208" i="8"/>
  <c r="W141" i="8"/>
  <c r="W107" i="8"/>
  <c r="W91" i="8"/>
  <c r="W36" i="8"/>
  <c r="W48" i="8"/>
  <c r="W161" i="8"/>
  <c r="W10" i="8"/>
  <c r="W64" i="8"/>
  <c r="W999" i="8"/>
  <c r="W968" i="8"/>
  <c r="W944" i="8"/>
  <c r="W885" i="8"/>
  <c r="W946" i="8"/>
  <c r="W913" i="8"/>
  <c r="W881" i="8"/>
  <c r="W872" i="8"/>
  <c r="W805" i="8"/>
  <c r="W784" i="8"/>
  <c r="W696" i="8"/>
  <c r="W791" i="8"/>
  <c r="W833" i="8"/>
  <c r="W713" i="8"/>
  <c r="W663" i="8"/>
  <c r="W699" i="8"/>
  <c r="W689" i="8"/>
  <c r="W587" i="8"/>
  <c r="W614" i="8"/>
  <c r="W588" i="8"/>
  <c r="W627" i="8"/>
  <c r="W562" i="8"/>
  <c r="W635" i="8"/>
  <c r="W654" i="8"/>
  <c r="W556" i="8"/>
  <c r="W561" i="8"/>
  <c r="W694" i="8"/>
  <c r="W498" i="8"/>
  <c r="W544" i="8"/>
  <c r="W492" i="8"/>
  <c r="W571" i="8"/>
  <c r="W465" i="8"/>
  <c r="W417" i="8"/>
  <c r="W462" i="8"/>
  <c r="W439" i="8"/>
  <c r="W443" i="8"/>
  <c r="W390" i="8"/>
  <c r="W442" i="8"/>
  <c r="W385" i="8"/>
  <c r="W345" i="8"/>
  <c r="W383" i="8"/>
  <c r="W267" i="8"/>
  <c r="W372" i="8"/>
  <c r="W308" i="8"/>
  <c r="W403" i="8"/>
  <c r="W354" i="8"/>
  <c r="W423" i="8"/>
  <c r="W358" i="8"/>
  <c r="W315" i="8"/>
  <c r="W286" i="8"/>
  <c r="W254" i="8"/>
  <c r="W180" i="8"/>
  <c r="W367" i="8"/>
  <c r="W320" i="8"/>
  <c r="W224" i="8"/>
  <c r="W273" i="8"/>
  <c r="W276" i="8"/>
  <c r="W207" i="8"/>
  <c r="W211" i="8"/>
  <c r="W149" i="8"/>
  <c r="W132" i="8"/>
  <c r="W285" i="8"/>
  <c r="W171" i="8"/>
  <c r="W264" i="8"/>
  <c r="W197" i="8"/>
  <c r="W148" i="8"/>
  <c r="W52" i="8"/>
  <c r="W242" i="8"/>
  <c r="W195" i="8"/>
  <c r="W219" i="8"/>
  <c r="W106" i="8"/>
  <c r="W90" i="8"/>
  <c r="W229" i="8"/>
  <c r="W41" i="8"/>
  <c r="W121" i="8"/>
  <c r="W218" i="8"/>
  <c r="W61" i="8"/>
  <c r="W33" i="8"/>
  <c r="W1002" i="8"/>
  <c r="W990" i="8"/>
  <c r="W928" i="8"/>
  <c r="W877" i="8"/>
  <c r="W914" i="8"/>
  <c r="W879" i="8"/>
  <c r="W864" i="8"/>
  <c r="W860" i="8"/>
  <c r="W783" i="8"/>
  <c r="W774" i="8"/>
  <c r="W688" i="8"/>
  <c r="W785" i="8"/>
  <c r="W808" i="8"/>
  <c r="W702" i="8"/>
  <c r="W646" i="8"/>
  <c r="W660" i="8"/>
  <c r="W661" i="8"/>
  <c r="W583" i="8"/>
  <c r="W657" i="8"/>
  <c r="W584" i="8"/>
  <c r="W605" i="8"/>
  <c r="W554" i="8"/>
  <c r="W619" i="8"/>
  <c r="W645" i="8"/>
  <c r="W548" i="8"/>
  <c r="W557" i="8"/>
  <c r="W559" i="8"/>
  <c r="W490" i="8"/>
  <c r="W536" i="8"/>
  <c r="W488" i="8"/>
  <c r="W535" i="8"/>
  <c r="W457" i="8"/>
  <c r="W413" i="8"/>
  <c r="W451" i="8"/>
  <c r="W434" i="8"/>
  <c r="W438" i="8"/>
  <c r="W380" i="8"/>
  <c r="W432" i="8"/>
  <c r="W381" i="8"/>
  <c r="W337" i="8"/>
  <c r="W303" i="8"/>
  <c r="W263" i="8"/>
  <c r="W366" i="8"/>
  <c r="W307" i="8"/>
  <c r="W392" i="8"/>
  <c r="W344" i="8"/>
  <c r="W382" i="8"/>
  <c r="W348" i="8"/>
  <c r="W310" i="8"/>
  <c r="W282" i="8"/>
  <c r="W250" i="8"/>
  <c r="W176" i="8"/>
  <c r="W362" i="8"/>
  <c r="W319" i="8"/>
  <c r="W220" i="8"/>
  <c r="W265" i="8"/>
  <c r="W268" i="8"/>
  <c r="W199" i="8"/>
  <c r="W198" i="8"/>
  <c r="W146" i="8"/>
  <c r="W130" i="8"/>
  <c r="W277" i="8"/>
  <c r="W160" i="8"/>
  <c r="W256" i="8"/>
  <c r="W186" i="8"/>
  <c r="W83" i="8"/>
  <c r="W194" i="8"/>
  <c r="W175" i="8"/>
  <c r="W173" i="8"/>
  <c r="W191" i="8"/>
  <c r="W103" i="8"/>
  <c r="W87" i="8"/>
  <c r="W217" i="8"/>
  <c r="W39" i="8"/>
  <c r="W81" i="8"/>
  <c r="W205" i="8"/>
  <c r="W58" i="8"/>
  <c r="W983" i="8"/>
  <c r="W974" i="8"/>
  <c r="W906" i="8"/>
  <c r="W940" i="8"/>
  <c r="W894" i="8"/>
  <c r="W900" i="8"/>
  <c r="W814" i="8"/>
  <c r="W821" i="8"/>
  <c r="W851" i="8"/>
  <c r="W740" i="8"/>
  <c r="W829" i="8"/>
  <c r="W739" i="8"/>
  <c r="W746" i="8"/>
  <c r="W722" i="8"/>
  <c r="W721" i="8"/>
  <c r="W662" i="8"/>
  <c r="W629" i="8"/>
  <c r="W642" i="8"/>
  <c r="W616" i="8"/>
  <c r="W650" i="8"/>
  <c r="W580" i="8"/>
  <c r="W534" i="8"/>
  <c r="W598" i="8"/>
  <c r="W576" i="8"/>
  <c r="W594" i="8"/>
  <c r="W541" i="8"/>
  <c r="W532" i="8"/>
  <c r="W519" i="8"/>
  <c r="W641" i="8"/>
  <c r="W551" i="8"/>
  <c r="W489" i="8"/>
  <c r="W445" i="8"/>
  <c r="W389" i="8"/>
  <c r="W487" i="8"/>
  <c r="W495" i="8"/>
  <c r="W411" i="8"/>
  <c r="W466" i="8"/>
  <c r="W416" i="8"/>
  <c r="W361" i="8"/>
  <c r="W321" i="8"/>
  <c r="W291" i="8"/>
  <c r="W245" i="8"/>
  <c r="W340" i="8"/>
  <c r="W237" i="8"/>
  <c r="W375" i="8"/>
  <c r="W328" i="8"/>
  <c r="W379" i="8"/>
  <c r="W332" i="8"/>
  <c r="W302" i="8"/>
  <c r="W270" i="8"/>
  <c r="W196" i="8"/>
  <c r="W424" i="8"/>
  <c r="W346" i="8"/>
  <c r="W240" i="8"/>
  <c r="W305" i="8"/>
  <c r="W312" i="8"/>
  <c r="W311" i="8"/>
  <c r="W158" i="8"/>
  <c r="W177" i="8"/>
  <c r="W140" i="8"/>
  <c r="W124" i="8"/>
  <c r="W253" i="8"/>
  <c r="W296" i="8"/>
  <c r="W225" i="8"/>
  <c r="W165" i="8"/>
  <c r="W72" i="8"/>
  <c r="W223" i="8"/>
  <c r="W239" i="8"/>
  <c r="W147" i="8"/>
  <c r="W119" i="8"/>
  <c r="W98" i="8"/>
  <c r="W74" i="8"/>
  <c r="W150" i="8"/>
  <c r="W209" i="8"/>
  <c r="W60" i="8"/>
  <c r="W116" i="8"/>
  <c r="W35" i="8"/>
  <c r="W963" i="8"/>
  <c r="W882" i="8"/>
  <c r="W880" i="8"/>
  <c r="W806" i="8"/>
  <c r="W828" i="8"/>
  <c r="W827" i="8"/>
  <c r="W761" i="8"/>
  <c r="W725" i="8"/>
  <c r="W607" i="8"/>
  <c r="W612" i="8"/>
  <c r="W574" i="8"/>
  <c r="W609" i="8"/>
  <c r="W582" i="8"/>
  <c r="W524" i="8"/>
  <c r="W520" i="8"/>
  <c r="W485" i="8"/>
  <c r="W491" i="8"/>
  <c r="W460" i="8"/>
  <c r="W464" i="8"/>
  <c r="W357" i="8"/>
  <c r="W283" i="8"/>
  <c r="W339" i="8"/>
  <c r="W370" i="8"/>
  <c r="W374" i="8"/>
  <c r="W298" i="8"/>
  <c r="W192" i="8"/>
  <c r="W336" i="8"/>
  <c r="W297" i="8"/>
  <c r="W243" i="8"/>
  <c r="W166" i="8"/>
  <c r="W122" i="8"/>
  <c r="W288" i="8"/>
  <c r="W157" i="8"/>
  <c r="W206" i="8"/>
  <c r="W145" i="8"/>
  <c r="W95" i="8"/>
  <c r="W114" i="8"/>
  <c r="W46" i="8"/>
  <c r="W27" i="8"/>
  <c r="W979" i="8"/>
  <c r="W950" i="8"/>
  <c r="W855" i="8"/>
  <c r="W790" i="8"/>
  <c r="W793" i="8"/>
  <c r="W816" i="8"/>
  <c r="W735" i="8"/>
  <c r="W715" i="8"/>
  <c r="W595" i="8"/>
  <c r="W604" i="8"/>
  <c r="W570" i="8"/>
  <c r="W593" i="8"/>
  <c r="W577" i="8"/>
  <c r="W506" i="8"/>
  <c r="W500" i="8"/>
  <c r="W481" i="8"/>
  <c r="W478" i="8"/>
  <c r="W454" i="8"/>
  <c r="W463" i="8"/>
  <c r="W353" i="8"/>
  <c r="W275" i="8"/>
  <c r="W334" i="8"/>
  <c r="W360" i="8"/>
  <c r="W364" i="8"/>
  <c r="W294" i="8"/>
  <c r="W188" i="8"/>
  <c r="W335" i="8"/>
  <c r="W289" i="8"/>
  <c r="W238" i="8"/>
  <c r="W163" i="8"/>
  <c r="W301" i="8"/>
  <c r="W280" i="8"/>
  <c r="W153" i="8"/>
  <c r="W179" i="8"/>
  <c r="W143" i="8"/>
  <c r="W94" i="8"/>
  <c r="W56" i="8"/>
  <c r="W32" i="8"/>
  <c r="W129" i="8"/>
  <c r="W982" i="8"/>
  <c r="W908" i="8"/>
  <c r="W842" i="8"/>
  <c r="W831" i="8"/>
  <c r="W760" i="8"/>
  <c r="W788" i="8"/>
  <c r="W726" i="8"/>
  <c r="W679" i="8"/>
  <c r="W687" i="8"/>
  <c r="W669" i="8"/>
  <c r="W542" i="8"/>
  <c r="W636" i="8"/>
  <c r="W549" i="8"/>
  <c r="W567" i="8"/>
  <c r="W480" i="8"/>
  <c r="W453" i="8"/>
  <c r="W499" i="8"/>
  <c r="W428" i="8"/>
  <c r="W431" i="8"/>
  <c r="W329" i="8"/>
  <c r="W259" i="8"/>
  <c r="W247" i="8"/>
  <c r="W343" i="8"/>
  <c r="W347" i="8"/>
  <c r="W278" i="8"/>
  <c r="W172" i="8"/>
  <c r="W314" i="8"/>
  <c r="W257" i="8"/>
  <c r="W183" i="8"/>
  <c r="W144" i="8"/>
  <c r="W269" i="8"/>
  <c r="W248" i="8"/>
  <c r="W80" i="8"/>
  <c r="W169" i="8"/>
  <c r="W185" i="8"/>
  <c r="W86" i="8"/>
  <c r="W234" i="8"/>
  <c r="W190" i="8"/>
  <c r="W972" i="8"/>
  <c r="W957" i="8"/>
  <c r="W891" i="8"/>
  <c r="W902" i="8"/>
  <c r="W748" i="8"/>
  <c r="W755" i="8"/>
  <c r="W698" i="8"/>
  <c r="W664" i="8"/>
  <c r="W653" i="8"/>
  <c r="W707" i="8"/>
  <c r="W538" i="8"/>
  <c r="W623" i="8"/>
  <c r="W545" i="8"/>
  <c r="W527" i="8"/>
  <c r="W472" i="8"/>
  <c r="W449" i="8"/>
  <c r="W470" i="8"/>
  <c r="W422" i="8"/>
  <c r="W426" i="8"/>
  <c r="W325" i="8"/>
  <c r="W251" i="8"/>
  <c r="W241" i="8"/>
  <c r="W338" i="8"/>
  <c r="W342" i="8"/>
  <c r="W274" i="8"/>
  <c r="W168" i="8"/>
  <c r="W244" i="8"/>
  <c r="W249" i="8"/>
  <c r="W167" i="8"/>
  <c r="W142" i="8"/>
  <c r="W261" i="8"/>
  <c r="W230" i="8"/>
  <c r="W76" i="8"/>
  <c r="W151" i="8"/>
  <c r="W154" i="8"/>
  <c r="W79" i="8"/>
  <c r="W222" i="8"/>
  <c r="W156" i="8"/>
  <c r="W956" i="8"/>
  <c r="W916" i="8"/>
  <c r="W862" i="8"/>
  <c r="W811" i="8"/>
  <c r="W732" i="8"/>
  <c r="W782" i="8"/>
  <c r="W710" i="8"/>
  <c r="W647" i="8"/>
  <c r="W638" i="8"/>
  <c r="W640" i="8"/>
  <c r="W530" i="8"/>
  <c r="W572" i="8"/>
  <c r="W533" i="8"/>
  <c r="W513" i="8"/>
  <c r="W531" i="8"/>
  <c r="W437" i="8"/>
  <c r="W467" i="8"/>
  <c r="W406" i="8"/>
  <c r="W410" i="8"/>
  <c r="W317" i="8"/>
  <c r="W414" i="8"/>
  <c r="W420" i="8"/>
  <c r="W327" i="8"/>
  <c r="W331" i="8"/>
  <c r="W266" i="8"/>
  <c r="W398" i="8"/>
  <c r="W236" i="8"/>
  <c r="W300" i="8"/>
  <c r="W227" i="8"/>
  <c r="W138" i="8"/>
  <c r="W210" i="8"/>
  <c r="W215" i="8"/>
  <c r="W69" i="8"/>
  <c r="W233" i="8"/>
  <c r="W111" i="8"/>
  <c r="W51" i="8"/>
  <c r="W201" i="8"/>
  <c r="W70" i="8"/>
  <c r="W9" i="8"/>
  <c r="W26" i="8"/>
  <c r="W68" i="8"/>
  <c r="W917" i="8"/>
  <c r="W942" i="8"/>
  <c r="W875" i="8"/>
  <c r="W835" i="8"/>
  <c r="W716" i="8"/>
  <c r="W765" i="8"/>
  <c r="W711" i="8"/>
  <c r="W632" i="8"/>
  <c r="W633" i="8"/>
  <c r="W618" i="8"/>
  <c r="W526" i="8"/>
  <c r="W568" i="8"/>
  <c r="W525" i="8"/>
  <c r="W512" i="8"/>
  <c r="W523" i="8"/>
  <c r="W425" i="8"/>
  <c r="W456" i="8"/>
  <c r="W396" i="8"/>
  <c r="W399" i="8"/>
  <c r="W313" i="8"/>
  <c r="W402" i="8"/>
  <c r="W430" i="8"/>
  <c r="W322" i="8"/>
  <c r="W326" i="8"/>
  <c r="W262" i="8"/>
  <c r="W386" i="8"/>
  <c r="W232" i="8"/>
  <c r="W292" i="8"/>
  <c r="W226" i="8"/>
  <c r="W136" i="8"/>
  <c r="W203" i="8"/>
  <c r="W214" i="8"/>
  <c r="W62" i="8"/>
  <c r="W213" i="8"/>
  <c r="W110" i="8"/>
  <c r="W44" i="8"/>
  <c r="W178" i="8"/>
  <c r="W67" i="8"/>
  <c r="W112" i="8"/>
  <c r="W1005" i="8"/>
  <c r="W959" i="8"/>
  <c r="W924" i="8"/>
  <c r="W867" i="8"/>
  <c r="W767" i="8"/>
  <c r="W676" i="8"/>
  <c r="W766" i="8"/>
  <c r="W685" i="8"/>
  <c r="W643" i="8"/>
  <c r="W637" i="8"/>
  <c r="W597" i="8"/>
  <c r="W659" i="8"/>
  <c r="W610" i="8"/>
  <c r="W540" i="8"/>
  <c r="W516" i="8"/>
  <c r="W501" i="8"/>
  <c r="W409" i="8"/>
  <c r="W507" i="8"/>
  <c r="W471" i="8"/>
  <c r="W377" i="8"/>
  <c r="W299" i="8"/>
  <c r="W355" i="8"/>
  <c r="W387" i="8"/>
  <c r="W419" i="8"/>
  <c r="W388" i="8"/>
  <c r="W204" i="8"/>
  <c r="W352" i="8"/>
  <c r="W216" i="8"/>
  <c r="W260" i="8"/>
  <c r="W193" i="8"/>
  <c r="W128" i="8"/>
  <c r="W54" i="8"/>
  <c r="W181" i="8"/>
  <c r="W162" i="8"/>
  <c r="W164" i="8"/>
  <c r="W102" i="8"/>
  <c r="W189" i="8"/>
  <c r="W75" i="8"/>
  <c r="W43" i="8"/>
  <c r="W8" i="8"/>
  <c r="W973" i="8"/>
  <c r="W954" i="8"/>
  <c r="W947" i="8"/>
  <c r="W830" i="8"/>
  <c r="W839" i="8"/>
  <c r="W853" i="8"/>
  <c r="W757" i="8"/>
  <c r="W677" i="8"/>
  <c r="W634" i="8"/>
  <c r="W624" i="8"/>
  <c r="W625" i="8"/>
  <c r="W606" i="8"/>
  <c r="W602" i="8"/>
  <c r="W508" i="8"/>
  <c r="W511" i="8"/>
  <c r="W497" i="8"/>
  <c r="W401" i="8"/>
  <c r="W479" i="8"/>
  <c r="W503" i="8"/>
  <c r="W369" i="8"/>
  <c r="W295" i="8"/>
  <c r="W350" i="8"/>
  <c r="W376" i="8"/>
  <c r="W408" i="8"/>
  <c r="W306" i="8"/>
  <c r="W200" i="8"/>
  <c r="W351" i="8"/>
  <c r="W212" i="8"/>
  <c r="W252" i="8"/>
  <c r="W182" i="8"/>
  <c r="W126" i="8"/>
  <c r="W304" i="8"/>
  <c r="W170" i="8"/>
  <c r="W231" i="8"/>
  <c r="W159" i="8"/>
  <c r="W99" i="8"/>
  <c r="W174" i="8"/>
  <c r="W63" i="8"/>
  <c r="W37" i="8"/>
  <c r="W16" i="8"/>
  <c r="W18" i="8"/>
  <c r="W13" i="8"/>
  <c r="W120" i="8"/>
  <c r="W96" i="8"/>
  <c r="W133" i="8"/>
  <c r="W47" i="8"/>
  <c r="W23" i="8"/>
  <c r="W53" i="8"/>
  <c r="W88" i="8"/>
  <c r="W12" i="8"/>
  <c r="W131" i="8"/>
  <c r="W29" i="8"/>
  <c r="W135" i="8"/>
  <c r="W14" i="8"/>
  <c r="W17" i="8"/>
  <c r="W50" i="8"/>
  <c r="W20" i="8"/>
  <c r="W42" i="8"/>
  <c r="W34" i="8"/>
  <c r="W105" i="8"/>
  <c r="W115" i="8"/>
  <c r="W25" i="8"/>
  <c r="W30" i="8"/>
  <c r="W104" i="8"/>
  <c r="W19" i="8"/>
  <c r="W97" i="8"/>
  <c r="W78" i="8"/>
  <c r="W109" i="8"/>
  <c r="W73" i="8"/>
  <c r="W123" i="8"/>
  <c r="W49" i="8"/>
  <c r="W101" i="8"/>
  <c r="W137" i="8"/>
  <c r="W117" i="8"/>
  <c r="W93" i="8"/>
  <c r="W45" i="8"/>
  <c r="W139" i="8"/>
  <c r="W89" i="8"/>
  <c r="W113" i="8"/>
  <c r="W85" i="8"/>
  <c r="AM9" i="8"/>
  <c r="AN9" i="8" s="1"/>
  <c r="AM232" i="8"/>
  <c r="AN232" i="8" s="1"/>
  <c r="AM341" i="8"/>
  <c r="AN341" i="8" s="1"/>
  <c r="AM594" i="8"/>
  <c r="AN594" i="8" s="1"/>
  <c r="AM662" i="8"/>
  <c r="AN662" i="8" s="1"/>
  <c r="AM813" i="8"/>
  <c r="AN813" i="8" s="1"/>
  <c r="AM175" i="8"/>
  <c r="AN175" i="8" s="1"/>
  <c r="AM558" i="8"/>
  <c r="AN558" i="8" s="1"/>
  <c r="AM777" i="8"/>
  <c r="AN777" i="8" s="1"/>
  <c r="AM984" i="8"/>
  <c r="AN984" i="8" s="1"/>
  <c r="AM215" i="8"/>
  <c r="AN215" i="8" s="1"/>
  <c r="AM308" i="8"/>
  <c r="AN308" i="8" s="1"/>
  <c r="AM571" i="8"/>
  <c r="AN571" i="8" s="1"/>
  <c r="AM591" i="8"/>
  <c r="AN591" i="8" s="1"/>
  <c r="AM968" i="8"/>
  <c r="AN968" i="8" s="1"/>
  <c r="AM996" i="8"/>
  <c r="AN996" i="8" s="1"/>
  <c r="AM809" i="8"/>
  <c r="AN809" i="8" s="1"/>
  <c r="AM600" i="8"/>
  <c r="AN600" i="8" s="1"/>
  <c r="AM409" i="8"/>
  <c r="AN409" i="8" s="1"/>
  <c r="AM160" i="8"/>
  <c r="AN160" i="8" s="1"/>
  <c r="AM831" i="8"/>
  <c r="AN831" i="8" s="1"/>
  <c r="AM660" i="8"/>
  <c r="AN660" i="8" s="1"/>
  <c r="AM496" i="8"/>
  <c r="AN496" i="8" s="1"/>
  <c r="AM355" i="8"/>
  <c r="AN355" i="8" s="1"/>
  <c r="AM243" i="8"/>
  <c r="AN243" i="8" s="1"/>
  <c r="AM830" i="8"/>
  <c r="AN830" i="8" s="1"/>
  <c r="AM351" i="8"/>
  <c r="AN351" i="8" s="1"/>
  <c r="AM193" i="8"/>
  <c r="AN193" i="8" s="1"/>
  <c r="AM802" i="8"/>
  <c r="AN802" i="8" s="1"/>
  <c r="AM774" i="8"/>
  <c r="AN774" i="8" s="1"/>
  <c r="AM531" i="8"/>
  <c r="AN531" i="8" s="1"/>
  <c r="AM320" i="8"/>
  <c r="AN320" i="8" s="1"/>
  <c r="AM182" i="8"/>
  <c r="AN182" i="8" s="1"/>
  <c r="Q8" i="7"/>
  <c r="T24" i="4"/>
  <c r="X24" i="4" s="1"/>
  <c r="L10" i="7"/>
  <c r="Q18" i="3" s="1"/>
  <c r="Z19" i="4"/>
  <c r="Z30" i="4"/>
  <c r="L21" i="7"/>
  <c r="Q29" i="3" s="1"/>
  <c r="AM306" i="8"/>
  <c r="AN306" i="8" s="1"/>
  <c r="AM934" i="8"/>
  <c r="AN934" i="8" s="1"/>
  <c r="AM974" i="8"/>
  <c r="AN974" i="8" s="1"/>
  <c r="AM853" i="8"/>
  <c r="AN853" i="8" s="1"/>
  <c r="AM634" i="8"/>
  <c r="AN634" i="8" s="1"/>
  <c r="AM36" i="8"/>
  <c r="AN36" i="8" s="1"/>
  <c r="Y38" i="8"/>
  <c r="Y26" i="8"/>
  <c r="Y23" i="8"/>
  <c r="Y20" i="8"/>
  <c r="Y19" i="8"/>
  <c r="Y22" i="8"/>
  <c r="Y15" i="8"/>
  <c r="Y11" i="8"/>
  <c r="Y12" i="8"/>
  <c r="Y17" i="8"/>
  <c r="Y14" i="8"/>
  <c r="Y9" i="8"/>
  <c r="Y42" i="8"/>
  <c r="Y90" i="8"/>
  <c r="Y98" i="8"/>
  <c r="Y118" i="8"/>
  <c r="Y80" i="8"/>
  <c r="Y73" i="8"/>
  <c r="Y106" i="8"/>
  <c r="Y27" i="8"/>
  <c r="Y24" i="8"/>
  <c r="Y28" i="8"/>
  <c r="Y1005" i="8"/>
  <c r="Y979" i="8"/>
  <c r="Y961" i="8"/>
  <c r="Y989" i="8"/>
  <c r="Y973" i="8"/>
  <c r="Y931" i="8"/>
  <c r="Y934" i="8"/>
  <c r="Y958" i="8"/>
  <c r="Y916" i="8"/>
  <c r="Y945" i="8"/>
  <c r="Y883" i="8"/>
  <c r="Y903" i="8"/>
  <c r="Y911" i="8"/>
  <c r="Y922" i="8"/>
  <c r="Y940" i="8"/>
  <c r="Y856" i="8"/>
  <c r="Y887" i="8"/>
  <c r="Y858" i="8"/>
  <c r="Y803" i="8"/>
  <c r="Y854" i="8"/>
  <c r="Y837" i="8"/>
  <c r="Y838" i="8"/>
  <c r="Y784" i="8"/>
  <c r="Y846" i="8"/>
  <c r="Y835" i="8"/>
  <c r="Y806" i="8"/>
  <c r="Y753" i="8"/>
  <c r="Y721" i="8"/>
  <c r="Y689" i="8"/>
  <c r="Y825" i="8"/>
  <c r="Y824" i="8"/>
  <c r="Y769" i="8"/>
  <c r="Y743" i="8"/>
  <c r="Y748" i="8"/>
  <c r="Y752" i="8"/>
  <c r="Y739" i="8"/>
  <c r="Y692" i="8"/>
  <c r="Y734" i="8"/>
  <c r="Y735" i="8"/>
  <c r="Y716" i="8"/>
  <c r="Y695" i="8"/>
  <c r="Y726" i="8"/>
  <c r="Y619" i="8"/>
  <c r="Y608" i="8"/>
  <c r="Y628" i="8"/>
  <c r="Y605" i="8"/>
  <c r="Y659" i="8"/>
  <c r="Y617" i="8"/>
  <c r="Y643" i="8"/>
  <c r="Y547" i="8"/>
  <c r="Y515" i="8"/>
  <c r="Y603" i="8"/>
  <c r="Y650" i="8"/>
  <c r="Y634" i="8"/>
  <c r="Y553" i="8"/>
  <c r="Y583" i="8"/>
  <c r="Y550" i="8"/>
  <c r="Y518" i="8"/>
  <c r="Y514" i="8"/>
  <c r="Y495" i="8"/>
  <c r="Y516" i="8"/>
  <c r="Y528" i="8"/>
  <c r="Y501" i="8"/>
  <c r="Y469" i="8"/>
  <c r="Y560" i="8"/>
  <c r="Y482" i="8"/>
  <c r="Y450" i="8"/>
  <c r="Y418" i="8"/>
  <c r="Y500" i="8"/>
  <c r="Y440" i="8"/>
  <c r="Y444" i="8"/>
  <c r="Y449" i="8"/>
  <c r="Y415" i="8"/>
  <c r="Y468" i="8"/>
  <c r="Y435" i="8"/>
  <c r="Y388" i="8"/>
  <c r="Y358" i="8"/>
  <c r="Y326" i="8"/>
  <c r="Y300" i="8"/>
  <c r="Y268" i="8"/>
  <c r="Y412" i="8"/>
  <c r="Y359" i="8"/>
  <c r="Y312" i="8"/>
  <c r="Y384" i="8"/>
  <c r="Y333" i="8"/>
  <c r="Y368" i="8"/>
  <c r="Y321" i="8"/>
  <c r="Y291" i="8"/>
  <c r="Y259" i="8"/>
  <c r="Y193" i="8"/>
  <c r="Y164" i="8"/>
  <c r="Y156" i="8"/>
  <c r="Y371" i="8"/>
  <c r="Y324" i="8"/>
  <c r="Y233" i="8"/>
  <c r="Y305" i="8"/>
  <c r="Y294" i="8"/>
  <c r="Y316" i="8"/>
  <c r="Y240" i="8"/>
  <c r="Y315" i="8"/>
  <c r="Y250" i="8"/>
  <c r="Y153" i="8"/>
  <c r="Y176" i="8"/>
  <c r="Y218" i="8"/>
  <c r="Y139" i="8"/>
  <c r="Y123" i="8"/>
  <c r="Y107" i="8"/>
  <c r="Y91" i="8"/>
  <c r="Y55" i="8"/>
  <c r="Y244" i="8"/>
  <c r="Y150" i="8"/>
  <c r="Y63" i="8"/>
  <c r="Y142" i="8"/>
  <c r="Y126" i="8"/>
  <c r="Y43" i="8"/>
  <c r="Y104" i="8"/>
  <c r="Y52" i="8"/>
  <c r="Y179" i="8"/>
  <c r="Y992" i="8"/>
  <c r="Y998" i="8"/>
  <c r="Y994" i="8"/>
  <c r="Y982" i="8"/>
  <c r="Y991" i="8"/>
  <c r="Y915" i="8"/>
  <c r="Y918" i="8"/>
  <c r="Y963" i="8"/>
  <c r="Y896" i="8"/>
  <c r="Y929" i="8"/>
  <c r="Y935" i="8"/>
  <c r="Y938" i="8"/>
  <c r="Y919" i="8"/>
  <c r="Y892" i="8"/>
  <c r="Y905" i="8"/>
  <c r="Y886" i="8"/>
  <c r="Y860" i="8"/>
  <c r="Y850" i="8"/>
  <c r="Y795" i="8"/>
  <c r="Y821" i="8"/>
  <c r="Y832" i="8"/>
  <c r="Y831" i="8"/>
  <c r="Y776" i="8"/>
  <c r="Y827" i="8"/>
  <c r="Y819" i="8"/>
  <c r="Y794" i="8"/>
  <c r="Y745" i="8"/>
  <c r="Y713" i="8"/>
  <c r="Y681" i="8"/>
  <c r="Y812" i="8"/>
  <c r="Y797" i="8"/>
  <c r="Y782" i="8"/>
  <c r="Y774" i="8"/>
  <c r="Y746" i="8"/>
  <c r="Y750" i="8"/>
  <c r="Y724" i="8"/>
  <c r="Y786" i="8"/>
  <c r="Y678" i="8"/>
  <c r="Y690" i="8"/>
  <c r="Y702" i="8"/>
  <c r="Y664" i="8"/>
  <c r="Y670" i="8"/>
  <c r="Y688" i="8"/>
  <c r="Y600" i="8"/>
  <c r="Y649" i="8"/>
  <c r="Y597" i="8"/>
  <c r="Y644" i="8"/>
  <c r="Y630" i="8"/>
  <c r="Y571" i="8"/>
  <c r="Y539" i="8"/>
  <c r="Y682" i="8"/>
  <c r="Y595" i="8"/>
  <c r="Y631" i="8"/>
  <c r="Y577" i="8"/>
  <c r="Y545" i="8"/>
  <c r="Y574" i="8"/>
  <c r="Y542" i="8"/>
  <c r="Y579" i="8"/>
  <c r="Y512" i="8"/>
  <c r="Y487" i="8"/>
  <c r="Y610" i="8"/>
  <c r="Y520" i="8"/>
  <c r="Y493" i="8"/>
  <c r="Y599" i="8"/>
  <c r="Y506" i="8"/>
  <c r="Y474" i="8"/>
  <c r="Y442" i="8"/>
  <c r="Y410" i="8"/>
  <c r="Y472" i="8"/>
  <c r="Y488" i="8"/>
  <c r="Y496" i="8"/>
  <c r="Y447" i="8"/>
  <c r="Y400" i="8"/>
  <c r="Y475" i="8"/>
  <c r="Y420" i="8"/>
  <c r="Y382" i="8"/>
  <c r="Y350" i="8"/>
  <c r="Y318" i="8"/>
  <c r="Y292" i="8"/>
  <c r="Y260" i="8"/>
  <c r="Y392" i="8"/>
  <c r="Y344" i="8"/>
  <c r="Y242" i="8"/>
  <c r="Y365" i="8"/>
  <c r="Y331" i="8"/>
  <c r="Y353" i="8"/>
  <c r="Y319" i="8"/>
  <c r="Y283" i="8"/>
  <c r="Y251" i="8"/>
  <c r="Y185" i="8"/>
  <c r="Y162" i="8"/>
  <c r="Y154" i="8"/>
  <c r="Y356" i="8"/>
  <c r="Y309" i="8"/>
  <c r="Y225" i="8"/>
  <c r="Y289" i="8"/>
  <c r="Y278" i="8"/>
  <c r="Y293" i="8"/>
  <c r="Y204" i="8"/>
  <c r="Y298" i="8"/>
  <c r="Y216" i="8"/>
  <c r="Y148" i="8"/>
  <c r="Y66" i="8"/>
  <c r="Y174" i="8"/>
  <c r="Y135" i="8"/>
  <c r="Y119" i="8"/>
  <c r="Y103" i="8"/>
  <c r="Y87" i="8"/>
  <c r="Y182" i="8"/>
  <c r="Y228" i="8"/>
  <c r="Y236" i="8"/>
  <c r="Y46" i="8"/>
  <c r="Y138" i="8"/>
  <c r="Y122" i="8"/>
  <c r="Y984" i="8"/>
  <c r="Y997" i="8"/>
  <c r="Y990" i="8"/>
  <c r="Y975" i="8"/>
  <c r="Y983" i="8"/>
  <c r="Y996" i="8"/>
  <c r="Y910" i="8"/>
  <c r="Y952" i="8"/>
  <c r="Y888" i="8"/>
  <c r="Y917" i="8"/>
  <c r="Y906" i="8"/>
  <c r="Y921" i="8"/>
  <c r="Y944" i="8"/>
  <c r="Y876" i="8"/>
  <c r="Y893" i="8"/>
  <c r="Y881" i="8"/>
  <c r="Y879" i="8"/>
  <c r="Y839" i="8"/>
  <c r="Y791" i="8"/>
  <c r="Y897" i="8"/>
  <c r="Y818" i="8"/>
  <c r="Y817" i="8"/>
  <c r="Y772" i="8"/>
  <c r="Y859" i="8"/>
  <c r="Y801" i="8"/>
  <c r="Y779" i="8"/>
  <c r="Y741" i="8"/>
  <c r="Y709" i="8"/>
  <c r="Y677" i="8"/>
  <c r="Y851" i="8"/>
  <c r="Y792" i="8"/>
  <c r="Y765" i="8"/>
  <c r="Y770" i="8"/>
  <c r="Y841" i="8"/>
  <c r="Y736" i="8"/>
  <c r="Y723" i="8"/>
  <c r="Y783" i="8"/>
  <c r="Y674" i="8"/>
  <c r="Y684" i="8"/>
  <c r="Y686" i="8"/>
  <c r="Y662" i="8"/>
  <c r="Y657" i="8"/>
  <c r="Y652" i="8"/>
  <c r="Y596" i="8"/>
  <c r="Y645" i="8"/>
  <c r="Y593" i="8"/>
  <c r="Y712" i="8"/>
  <c r="Y622" i="8"/>
  <c r="Y567" i="8"/>
  <c r="Y535" i="8"/>
  <c r="Y665" i="8"/>
  <c r="Y590" i="8"/>
  <c r="Y618" i="8"/>
  <c r="Y573" i="8"/>
  <c r="Y719" i="8"/>
  <c r="Y570" i="8"/>
  <c r="Y538" i="8"/>
  <c r="Y548" i="8"/>
  <c r="Y568" i="8"/>
  <c r="Y483" i="8"/>
  <c r="Y594" i="8"/>
  <c r="Y517" i="8"/>
  <c r="Y489" i="8"/>
  <c r="Y572" i="8"/>
  <c r="Y502" i="8"/>
  <c r="Y470" i="8"/>
  <c r="Y438" i="8"/>
  <c r="Y406" i="8"/>
  <c r="Y467" i="8"/>
  <c r="Y479" i="8"/>
  <c r="Y476" i="8"/>
  <c r="Y433" i="8"/>
  <c r="Y399" i="8"/>
  <c r="Y453" i="8"/>
  <c r="Y419" i="8"/>
  <c r="Y378" i="8"/>
  <c r="Y346" i="8"/>
  <c r="Y314" i="8"/>
  <c r="Y288" i="8"/>
  <c r="Y256" i="8"/>
  <c r="Y387" i="8"/>
  <c r="Y343" i="8"/>
  <c r="Y238" i="8"/>
  <c r="Y364" i="8"/>
  <c r="Y427" i="8"/>
  <c r="Y352" i="8"/>
  <c r="Y391" i="8"/>
  <c r="Y279" i="8"/>
  <c r="Y246" i="8"/>
  <c r="Y181" i="8"/>
  <c r="Y161" i="8"/>
  <c r="Y413" i="8"/>
  <c r="Y355" i="8"/>
  <c r="Y308" i="8"/>
  <c r="Y221" i="8"/>
  <c r="Y281" i="8"/>
  <c r="Y270" i="8"/>
  <c r="Y285" i="8"/>
  <c r="Y203" i="8"/>
  <c r="Y290" i="8"/>
  <c r="Y215" i="8"/>
  <c r="Y239" i="8"/>
  <c r="Y59" i="8"/>
  <c r="Y151" i="8"/>
  <c r="Y133" i="8"/>
  <c r="Y117" i="8"/>
  <c r="Y101" i="8"/>
  <c r="Y85" i="8"/>
  <c r="Y212" i="8"/>
  <c r="Y224" i="8"/>
  <c r="Y222" i="8"/>
  <c r="Y227" i="8"/>
  <c r="Y136" i="8"/>
  <c r="Y70" i="8"/>
  <c r="Y194" i="8"/>
  <c r="Y92" i="8"/>
  <c r="Y30" i="8"/>
  <c r="Y53" i="8"/>
  <c r="Y1002" i="8"/>
  <c r="Y987" i="8"/>
  <c r="Y969" i="8"/>
  <c r="Y956" i="8"/>
  <c r="Y986" i="8"/>
  <c r="Y939" i="8"/>
  <c r="Y942" i="8"/>
  <c r="Y954" i="8"/>
  <c r="Y920" i="8"/>
  <c r="Y949" i="8"/>
  <c r="Y891" i="8"/>
  <c r="Y909" i="8"/>
  <c r="Y924" i="8"/>
  <c r="Y930" i="8"/>
  <c r="Y845" i="8"/>
  <c r="Y864" i="8"/>
  <c r="Y890" i="8"/>
  <c r="Y867" i="8"/>
  <c r="Y807" i="8"/>
  <c r="Y901" i="8"/>
  <c r="Y855" i="8"/>
  <c r="Y847" i="8"/>
  <c r="Y788" i="8"/>
  <c r="Y849" i="8"/>
  <c r="Y874" i="8"/>
  <c r="Y843" i="8"/>
  <c r="Y757" i="8"/>
  <c r="Y725" i="8"/>
  <c r="Y693" i="8"/>
  <c r="Y822" i="8"/>
  <c r="Y826" i="8"/>
  <c r="Y785" i="8"/>
  <c r="Y744" i="8"/>
  <c r="Y762" i="8"/>
  <c r="Y781" i="8"/>
  <c r="Y740" i="8"/>
  <c r="Y706" i="8"/>
  <c r="Y694" i="8"/>
  <c r="Y720" i="8"/>
  <c r="Y654" i="8"/>
  <c r="Y699" i="8"/>
  <c r="Y647" i="8"/>
  <c r="Y625" i="8"/>
  <c r="Y612" i="8"/>
  <c r="Y655" i="8"/>
  <c r="Y609" i="8"/>
  <c r="Y711" i="8"/>
  <c r="Y626" i="8"/>
  <c r="Y671" i="8"/>
  <c r="Y551" i="8"/>
  <c r="Y519" i="8"/>
  <c r="Y606" i="8"/>
  <c r="Y698" i="8"/>
  <c r="Y639" i="8"/>
  <c r="Y557" i="8"/>
  <c r="Y615" i="8"/>
  <c r="Y554" i="8"/>
  <c r="Y522" i="8"/>
  <c r="Y521" i="8"/>
  <c r="Y499" i="8"/>
  <c r="Y556" i="8"/>
  <c r="Y564" i="8"/>
  <c r="Y505" i="8"/>
  <c r="Y473" i="8"/>
  <c r="Y602" i="8"/>
  <c r="Y486" i="8"/>
  <c r="Y454" i="8"/>
  <c r="Y422" i="8"/>
  <c r="Y390" i="8"/>
  <c r="Y441" i="8"/>
  <c r="Y445" i="8"/>
  <c r="Y463" i="8"/>
  <c r="Y416" i="8"/>
  <c r="Y504" i="8"/>
  <c r="Y436" i="8"/>
  <c r="Y389" i="8"/>
  <c r="Y362" i="8"/>
  <c r="Y330" i="8"/>
  <c r="Y304" i="8"/>
  <c r="Y272" i="8"/>
  <c r="Y425" i="8"/>
  <c r="Y360" i="8"/>
  <c r="Y313" i="8"/>
  <c r="Y408" i="8"/>
  <c r="Y347" i="8"/>
  <c r="Y369" i="8"/>
  <c r="Y335" i="8"/>
  <c r="Y295" i="8"/>
  <c r="Y263" i="8"/>
  <c r="Y197" i="8"/>
  <c r="Y165" i="8"/>
  <c r="Y157" i="8"/>
  <c r="Y372" i="8"/>
  <c r="Y325" i="8"/>
  <c r="Y237" i="8"/>
  <c r="Y206" i="8"/>
  <c r="Y302" i="8"/>
  <c r="Y317" i="8"/>
  <c r="Y253" i="8"/>
  <c r="Y171" i="8"/>
  <c r="Y258" i="8"/>
  <c r="Y170" i="8"/>
  <c r="Y191" i="8"/>
  <c r="Y219" i="8"/>
  <c r="Y141" i="8"/>
  <c r="Y125" i="8"/>
  <c r="Y109" i="8"/>
  <c r="Y93" i="8"/>
  <c r="Y64" i="8"/>
  <c r="Y198" i="8"/>
  <c r="Y167" i="8"/>
  <c r="Y72" i="8"/>
  <c r="Y144" i="8"/>
  <c r="Y128" i="8"/>
  <c r="Y57" i="8"/>
  <c r="Y108" i="8"/>
  <c r="Y77" i="8"/>
  <c r="Y199" i="8"/>
  <c r="Y995" i="8"/>
  <c r="Y964" i="8"/>
  <c r="Y947" i="8"/>
  <c r="Y959" i="8"/>
  <c r="Y960" i="8"/>
  <c r="Y928" i="8"/>
  <c r="Y937" i="8"/>
  <c r="Y872" i="8"/>
  <c r="Y870" i="8"/>
  <c r="Y863" i="8"/>
  <c r="Y898" i="8"/>
  <c r="Y862" i="8"/>
  <c r="Y790" i="8"/>
  <c r="Y729" i="8"/>
  <c r="Y808" i="8"/>
  <c r="Y805" i="8"/>
  <c r="Y763" i="8"/>
  <c r="Y754" i="8"/>
  <c r="Y696" i="8"/>
  <c r="Y656" i="8"/>
  <c r="Y653" i="8"/>
  <c r="Y616" i="8"/>
  <c r="Y623" i="8"/>
  <c r="Y635" i="8"/>
  <c r="Y555" i="8"/>
  <c r="Y611" i="8"/>
  <c r="Y648" i="8"/>
  <c r="Y627" i="8"/>
  <c r="Y526" i="8"/>
  <c r="Y503" i="8"/>
  <c r="Y536" i="8"/>
  <c r="Y477" i="8"/>
  <c r="Y490" i="8"/>
  <c r="Y426" i="8"/>
  <c r="Y455" i="8"/>
  <c r="Y464" i="8"/>
  <c r="Y377" i="8"/>
  <c r="Y403" i="8"/>
  <c r="Y334" i="8"/>
  <c r="Y276" i="8"/>
  <c r="Y361" i="8"/>
  <c r="Y411" i="8"/>
  <c r="Y393" i="8"/>
  <c r="Y299" i="8"/>
  <c r="Y201" i="8"/>
  <c r="Y158" i="8"/>
  <c r="Y339" i="8"/>
  <c r="Y207" i="8"/>
  <c r="Y243" i="8"/>
  <c r="Y172" i="8"/>
  <c r="Y186" i="8"/>
  <c r="Y220" i="8"/>
  <c r="Y127" i="8"/>
  <c r="Y95" i="8"/>
  <c r="Y184" i="8"/>
  <c r="Y81" i="8"/>
  <c r="Y130" i="8"/>
  <c r="Y116" i="8"/>
  <c r="Y40" i="8"/>
  <c r="Y25" i="8"/>
  <c r="Y1000" i="8"/>
  <c r="Y1001" i="8"/>
  <c r="Y1006" i="8"/>
  <c r="Y926" i="8"/>
  <c r="Y904" i="8"/>
  <c r="Y875" i="8"/>
  <c r="Y951" i="8"/>
  <c r="Y927" i="8"/>
  <c r="Y882" i="8"/>
  <c r="Y799" i="8"/>
  <c r="Y834" i="8"/>
  <c r="Y780" i="8"/>
  <c r="Y884" i="8"/>
  <c r="Y749" i="8"/>
  <c r="Y685" i="8"/>
  <c r="Y800" i="8"/>
  <c r="Y742" i="8"/>
  <c r="Y751" i="8"/>
  <c r="Y691" i="8"/>
  <c r="Y700" i="8"/>
  <c r="Y679" i="8"/>
  <c r="Y614" i="8"/>
  <c r="Y680" i="8"/>
  <c r="Y646" i="8"/>
  <c r="Y575" i="8"/>
  <c r="Y511" i="8"/>
  <c r="Y636" i="8"/>
  <c r="Y549" i="8"/>
  <c r="Y546" i="8"/>
  <c r="Y513" i="8"/>
  <c r="Y661" i="8"/>
  <c r="Y497" i="8"/>
  <c r="Y540" i="8"/>
  <c r="Y446" i="8"/>
  <c r="Y480" i="8"/>
  <c r="Y443" i="8"/>
  <c r="Y401" i="8"/>
  <c r="Y421" i="8"/>
  <c r="Y354" i="8"/>
  <c r="Y296" i="8"/>
  <c r="Y395" i="8"/>
  <c r="Y311" i="8"/>
  <c r="Y332" i="8"/>
  <c r="Y320" i="8"/>
  <c r="Y255" i="8"/>
  <c r="Y163" i="8"/>
  <c r="Y357" i="8"/>
  <c r="Y229" i="8"/>
  <c r="Y286" i="8"/>
  <c r="Y210" i="8"/>
  <c r="Y230" i="8"/>
  <c r="Y175" i="8"/>
  <c r="Y137" i="8"/>
  <c r="Y105" i="8"/>
  <c r="Y249" i="8"/>
  <c r="Y149" i="8"/>
  <c r="Y140" i="8"/>
  <c r="Y37" i="8"/>
  <c r="Y84" i="8"/>
  <c r="Y68" i="8"/>
  <c r="Y976" i="8"/>
  <c r="Y978" i="8"/>
  <c r="Y988" i="8"/>
  <c r="Y962" i="8"/>
  <c r="Y880" i="8"/>
  <c r="Y902" i="8"/>
  <c r="Y925" i="8"/>
  <c r="Y889" i="8"/>
  <c r="Y871" i="8"/>
  <c r="Y857" i="8"/>
  <c r="Y816" i="8"/>
  <c r="Y768" i="8"/>
  <c r="Y798" i="8"/>
  <c r="Y737" i="8"/>
  <c r="Y673" i="8"/>
  <c r="Y789" i="8"/>
  <c r="Y766" i="8"/>
  <c r="Y756" i="8"/>
  <c r="Y731" i="8"/>
  <c r="Y672" i="8"/>
  <c r="Y687" i="8"/>
  <c r="Y637" i="8"/>
  <c r="Y641" i="8"/>
  <c r="Y718" i="8"/>
  <c r="Y563" i="8"/>
  <c r="Y663" i="8"/>
  <c r="Y581" i="8"/>
  <c r="Y668" i="8"/>
  <c r="Y534" i="8"/>
  <c r="Y537" i="8"/>
  <c r="Y576" i="8"/>
  <c r="Y485" i="8"/>
  <c r="Y498" i="8"/>
  <c r="Y434" i="8"/>
  <c r="Y457" i="8"/>
  <c r="Y471" i="8"/>
  <c r="Y385" i="8"/>
  <c r="Y405" i="8"/>
  <c r="Y342" i="8"/>
  <c r="Y284" i="8"/>
  <c r="Y376" i="8"/>
  <c r="Y423" i="8"/>
  <c r="Y424" i="8"/>
  <c r="Y383" i="8"/>
  <c r="Y245" i="8"/>
  <c r="Y160" i="8"/>
  <c r="Y341" i="8"/>
  <c r="Y217" i="8"/>
  <c r="Y262" i="8"/>
  <c r="Y188" i="8"/>
  <c r="Y214" i="8"/>
  <c r="Y50" i="8"/>
  <c r="Y131" i="8"/>
  <c r="Y99" i="8"/>
  <c r="Y208" i="8"/>
  <c r="Y178" i="8"/>
  <c r="Y134" i="8"/>
  <c r="Y35" i="8"/>
  <c r="Y82" i="8"/>
  <c r="Y45" i="8"/>
  <c r="Y999" i="8"/>
  <c r="Y985" i="8"/>
  <c r="Y957" i="8"/>
  <c r="Y907" i="8"/>
  <c r="Y908" i="8"/>
  <c r="Y900" i="8"/>
  <c r="Y885" i="8"/>
  <c r="Y866" i="8"/>
  <c r="Y777" i="8"/>
  <c r="Y813" i="8"/>
  <c r="Y758" i="8"/>
  <c r="Y722" i="8"/>
  <c r="Y667" i="8"/>
  <c r="Y640" i="8"/>
  <c r="Y601" i="8"/>
  <c r="Y580" i="8"/>
  <c r="Y587" i="8"/>
  <c r="Y633" i="8"/>
  <c r="Y529" i="8"/>
  <c r="Y525" i="8"/>
  <c r="Y508" i="8"/>
  <c r="Y402" i="8"/>
  <c r="Y484" i="8"/>
  <c r="Y451" i="8"/>
  <c r="Y322" i="8"/>
  <c r="Y429" i="8"/>
  <c r="Y363" i="8"/>
  <c r="Y303" i="8"/>
  <c r="Y173" i="8"/>
  <c r="Y323" i="8"/>
  <c r="Y257" i="8"/>
  <c r="Y282" i="8"/>
  <c r="Y234" i="8"/>
  <c r="Y113" i="8"/>
  <c r="Y235" i="8"/>
  <c r="Y146" i="8"/>
  <c r="Y100" i="8"/>
  <c r="Y33" i="8"/>
  <c r="Y31" i="8"/>
  <c r="Y86" i="8"/>
  <c r="Y76" i="8"/>
  <c r="Y1003" i="8"/>
  <c r="Y972" i="8"/>
  <c r="Y967" i="8"/>
  <c r="Y899" i="8"/>
  <c r="Y869" i="8"/>
  <c r="Y836" i="8"/>
  <c r="Y865" i="8"/>
  <c r="Y842" i="8"/>
  <c r="Y761" i="8"/>
  <c r="Y823" i="8"/>
  <c r="Y764" i="8"/>
  <c r="Y708" i="8"/>
  <c r="Y710" i="8"/>
  <c r="Y638" i="8"/>
  <c r="Y589" i="8"/>
  <c r="Y559" i="8"/>
  <c r="Y642" i="8"/>
  <c r="Y578" i="8"/>
  <c r="Y524" i="8"/>
  <c r="Y552" i="8"/>
  <c r="Y494" i="8"/>
  <c r="Y398" i="8"/>
  <c r="Y448" i="8"/>
  <c r="Y437" i="8"/>
  <c r="Y310" i="8"/>
  <c r="Y375" i="8"/>
  <c r="Y349" i="8"/>
  <c r="Y287" i="8"/>
  <c r="Y169" i="8"/>
  <c r="Y307" i="8"/>
  <c r="Y254" i="8"/>
  <c r="Y274" i="8"/>
  <c r="Y190" i="8"/>
  <c r="Y111" i="8"/>
  <c r="Y211" i="8"/>
  <c r="Y132" i="8"/>
  <c r="Y96" i="8"/>
  <c r="Y971" i="8"/>
  <c r="Y980" i="8"/>
  <c r="Y948" i="8"/>
  <c r="Y941" i="8"/>
  <c r="Y861" i="8"/>
  <c r="Y895" i="8"/>
  <c r="Y894" i="8"/>
  <c r="Y844" i="8"/>
  <c r="Y733" i="8"/>
  <c r="Y814" i="8"/>
  <c r="Y747" i="8"/>
  <c r="Y707" i="8"/>
  <c r="Y676" i="8"/>
  <c r="Y624" i="8"/>
  <c r="Y585" i="8"/>
  <c r="Y543" i="8"/>
  <c r="Y730" i="8"/>
  <c r="Y566" i="8"/>
  <c r="Y507" i="8"/>
  <c r="Y541" i="8"/>
  <c r="Y478" i="8"/>
  <c r="Y394" i="8"/>
  <c r="Y432" i="8"/>
  <c r="Y404" i="8"/>
  <c r="Y407" i="8"/>
  <c r="Y345" i="8"/>
  <c r="Y348" i="8"/>
  <c r="Y275" i="8"/>
  <c r="Y159" i="8"/>
  <c r="Y247" i="8"/>
  <c r="Y301" i="8"/>
  <c r="Y266" i="8"/>
  <c r="Y147" i="8"/>
  <c r="Y97" i="8"/>
  <c r="Y200" i="8"/>
  <c r="Y124" i="8"/>
  <c r="Y88" i="8"/>
  <c r="Y8" i="8"/>
  <c r="Y16" i="8"/>
  <c r="Y65" i="8"/>
  <c r="Y110" i="8"/>
  <c r="Y993" i="8"/>
  <c r="Y968" i="8"/>
  <c r="Y936" i="8"/>
  <c r="Y946" i="8"/>
  <c r="Y853" i="8"/>
  <c r="Y828" i="8"/>
  <c r="Y810" i="8"/>
  <c r="Y840" i="8"/>
  <c r="Y717" i="8"/>
  <c r="Y830" i="8"/>
  <c r="Y787" i="8"/>
  <c r="Y703" i="8"/>
  <c r="Y660" i="8"/>
  <c r="Y604" i="8"/>
  <c r="Y728" i="8"/>
  <c r="Y531" i="8"/>
  <c r="Y704" i="8"/>
  <c r="Y562" i="8"/>
  <c r="Y491" i="8"/>
  <c r="Y533" i="8"/>
  <c r="Y466" i="8"/>
  <c r="Y456" i="8"/>
  <c r="Y431" i="8"/>
  <c r="Y386" i="8"/>
  <c r="Y380" i="8"/>
  <c r="Y329" i="8"/>
  <c r="Y397" i="8"/>
  <c r="Y271" i="8"/>
  <c r="Y155" i="8"/>
  <c r="Y241" i="8"/>
  <c r="Y277" i="8"/>
  <c r="Y202" i="8"/>
  <c r="Y145" i="8"/>
  <c r="Y89" i="8"/>
  <c r="Y180" i="8"/>
  <c r="Y67" i="8"/>
  <c r="Y49" i="8"/>
  <c r="Y69" i="8"/>
  <c r="Y83" i="8"/>
  <c r="Y41" i="8"/>
  <c r="Y981" i="8"/>
  <c r="Y923" i="8"/>
  <c r="Y932" i="8"/>
  <c r="Y914" i="8"/>
  <c r="Y877" i="8"/>
  <c r="Y820" i="8"/>
  <c r="Y833" i="8"/>
  <c r="Y873" i="8"/>
  <c r="Y705" i="8"/>
  <c r="Y775" i="8"/>
  <c r="Y771" i="8"/>
  <c r="Y715" i="8"/>
  <c r="Y658" i="8"/>
  <c r="Y592" i="8"/>
  <c r="Y683" i="8"/>
  <c r="Y527" i="8"/>
  <c r="Y621" i="8"/>
  <c r="Y558" i="8"/>
  <c r="Y607" i="8"/>
  <c r="Y481" i="8"/>
  <c r="Y462" i="8"/>
  <c r="Y439" i="8"/>
  <c r="Y417" i="8"/>
  <c r="Y374" i="8"/>
  <c r="Y280" i="8"/>
  <c r="Y328" i="8"/>
  <c r="Y367" i="8"/>
  <c r="Y267" i="8"/>
  <c r="Y409" i="8"/>
  <c r="Y213" i="8"/>
  <c r="Y269" i="8"/>
  <c r="Y152" i="8"/>
  <c r="Y143" i="8"/>
  <c r="Y79" i="8"/>
  <c r="Y114" i="8"/>
  <c r="Y61" i="8"/>
  <c r="Y232" i="8"/>
  <c r="Y54" i="8"/>
  <c r="Y102" i="8"/>
  <c r="Y977" i="8"/>
  <c r="Y965" i="8"/>
  <c r="Y970" i="8"/>
  <c r="Y953" i="8"/>
  <c r="Y848" i="8"/>
  <c r="Y811" i="8"/>
  <c r="Y815" i="8"/>
  <c r="Y796" i="8"/>
  <c r="Y701" i="8"/>
  <c r="Y793" i="8"/>
  <c r="Y767" i="8"/>
  <c r="Y727" i="8"/>
  <c r="Y666" i="8"/>
  <c r="Y588" i="8"/>
  <c r="Y675" i="8"/>
  <c r="Y523" i="8"/>
  <c r="Y569" i="8"/>
  <c r="Y530" i="8"/>
  <c r="Y591" i="8"/>
  <c r="Y465" i="8"/>
  <c r="Y458" i="8"/>
  <c r="Y461" i="8"/>
  <c r="Y381" i="8"/>
  <c r="Y370" i="8"/>
  <c r="Y264" i="8"/>
  <c r="Y327" i="8"/>
  <c r="Y351" i="8"/>
  <c r="Y205" i="8"/>
  <c r="Y396" i="8"/>
  <c r="Y297" i="8"/>
  <c r="Y261" i="8"/>
  <c r="Y231" i="8"/>
  <c r="Y129" i="8"/>
  <c r="Y75" i="8"/>
  <c r="Y60" i="8"/>
  <c r="Y58" i="8"/>
  <c r="Y226" i="8"/>
  <c r="Y18" i="8"/>
  <c r="Y32" i="8"/>
  <c r="Y120" i="8"/>
  <c r="Y44" i="8"/>
  <c r="Y62" i="8"/>
  <c r="Y974" i="8"/>
  <c r="Y955" i="8"/>
  <c r="Y933" i="8"/>
  <c r="Y943" i="8"/>
  <c r="Y868" i="8"/>
  <c r="Y878" i="8"/>
  <c r="Y809" i="8"/>
  <c r="Y802" i="8"/>
  <c r="Y697" i="8"/>
  <c r="Y760" i="8"/>
  <c r="Y755" i="8"/>
  <c r="Y773" i="8"/>
  <c r="Y714" i="8"/>
  <c r="Y584" i="8"/>
  <c r="Y620" i="8"/>
  <c r="Y629" i="8"/>
  <c r="Y565" i="8"/>
  <c r="Y586" i="8"/>
  <c r="Y582" i="8"/>
  <c r="Y510" i="8"/>
  <c r="Y430" i="8"/>
  <c r="Y460" i="8"/>
  <c r="Y492" i="8"/>
  <c r="Y366" i="8"/>
  <c r="Y252" i="8"/>
  <c r="Y428" i="8"/>
  <c r="Y337" i="8"/>
  <c r="Y189" i="8"/>
  <c r="Y373" i="8"/>
  <c r="Y273" i="8"/>
  <c r="Y187" i="8"/>
  <c r="Y209" i="8"/>
  <c r="Y121" i="8"/>
  <c r="Y71" i="8"/>
  <c r="Y196" i="8"/>
  <c r="Y166" i="8"/>
  <c r="Y223" i="8"/>
  <c r="Y13" i="8"/>
  <c r="Y94" i="8"/>
  <c r="Y1004" i="8"/>
  <c r="Y966" i="8"/>
  <c r="Y950" i="8"/>
  <c r="Y913" i="8"/>
  <c r="Y912" i="8"/>
  <c r="Y852" i="8"/>
  <c r="Y829" i="8"/>
  <c r="Y804" i="8"/>
  <c r="Y778" i="8"/>
  <c r="Y669" i="8"/>
  <c r="Y759" i="8"/>
  <c r="Y738" i="8"/>
  <c r="Y732" i="8"/>
  <c r="Y651" i="8"/>
  <c r="Y632" i="8"/>
  <c r="Y613" i="8"/>
  <c r="Y598" i="8"/>
  <c r="Y561" i="8"/>
  <c r="Y532" i="8"/>
  <c r="Y544" i="8"/>
  <c r="Y509" i="8"/>
  <c r="Y414" i="8"/>
  <c r="Y459" i="8"/>
  <c r="Y452" i="8"/>
  <c r="Y338" i="8"/>
  <c r="Y248" i="8"/>
  <c r="Y379" i="8"/>
  <c r="Y336" i="8"/>
  <c r="Y177" i="8"/>
  <c r="Y340" i="8"/>
  <c r="Y265" i="8"/>
  <c r="Y306" i="8"/>
  <c r="Y192" i="8"/>
  <c r="Y115" i="8"/>
  <c r="Y195" i="8"/>
  <c r="Y183" i="8"/>
  <c r="Y112" i="8"/>
  <c r="Y168" i="8"/>
  <c r="Y10" i="8"/>
  <c r="Y74" i="8"/>
  <c r="Y56" i="8"/>
  <c r="Y48" i="8"/>
  <c r="Y47" i="8"/>
  <c r="Y51" i="8"/>
  <c r="Y78" i="8"/>
  <c r="Y39" i="8"/>
  <c r="Y36" i="8"/>
  <c r="Y21" i="8"/>
  <c r="Y34" i="8"/>
  <c r="Y29" i="8"/>
  <c r="AM969" i="8"/>
  <c r="AN969" i="8" s="1"/>
  <c r="AM820" i="8"/>
  <c r="AN820" i="8" s="1"/>
  <c r="AM604" i="8"/>
  <c r="AN604" i="8" s="1"/>
  <c r="AM274" i="8"/>
  <c r="AN274" i="8" s="1"/>
  <c r="AM187" i="8"/>
  <c r="AN187" i="8" s="1"/>
  <c r="AM209" i="8"/>
  <c r="AN209" i="8" s="1"/>
  <c r="AM356" i="8"/>
  <c r="AN356" i="8" s="1"/>
  <c r="AM71" i="8"/>
  <c r="AN71" i="8" s="1"/>
  <c r="AM95" i="8"/>
  <c r="AN95" i="8" s="1"/>
  <c r="AM62" i="8"/>
  <c r="AN62" i="8" s="1"/>
  <c r="AM399" i="8"/>
  <c r="AN399" i="8" s="1"/>
  <c r="AM978" i="8"/>
  <c r="AN978" i="8" s="1"/>
  <c r="AM73" i="8"/>
  <c r="AN73" i="8" s="1"/>
  <c r="AM515" i="8"/>
  <c r="AN515" i="8" s="1"/>
  <c r="AM534" i="8"/>
  <c r="AN534" i="8" s="1"/>
  <c r="AM438" i="8"/>
  <c r="AN438" i="8" s="1"/>
  <c r="AM943" i="8"/>
  <c r="AN943" i="8" s="1"/>
  <c r="AM956" i="8"/>
  <c r="AN956" i="8" s="1"/>
  <c r="AM712" i="8"/>
  <c r="AN712" i="8" s="1"/>
  <c r="AM451" i="8"/>
  <c r="AN451" i="8" s="1"/>
  <c r="AM347" i="8"/>
  <c r="AN347" i="8" s="1"/>
  <c r="AM91" i="8"/>
  <c r="AN91" i="8" s="1"/>
  <c r="AM989" i="8"/>
  <c r="AN989" i="8" s="1"/>
  <c r="AM783" i="8"/>
  <c r="AN783" i="8" s="1"/>
  <c r="AM481" i="8"/>
  <c r="AN481" i="8" s="1"/>
  <c r="AM343" i="8"/>
  <c r="AN343" i="8" s="1"/>
  <c r="AM201" i="8"/>
  <c r="AN201" i="8" s="1"/>
  <c r="AM823" i="8"/>
  <c r="AN823" i="8" s="1"/>
  <c r="AM645" i="8"/>
  <c r="AN645" i="8" s="1"/>
  <c r="AM350" i="8"/>
  <c r="AN350" i="8" s="1"/>
  <c r="AM231" i="8"/>
  <c r="AN231" i="8" s="1"/>
  <c r="AM870" i="8"/>
  <c r="AN870" i="8" s="1"/>
  <c r="AM472" i="8"/>
  <c r="AN472" i="8" s="1"/>
  <c r="AM339" i="8"/>
  <c r="AN339" i="8" s="1"/>
  <c r="T33" i="4"/>
  <c r="X33" i="4" s="1"/>
  <c r="M24" i="7"/>
  <c r="R32" i="3" s="1"/>
  <c r="AC32" i="3" s="1"/>
  <c r="T30" i="4"/>
  <c r="X30" i="4" s="1"/>
  <c r="M21" i="7"/>
  <c r="R29" i="3" s="1"/>
  <c r="AB29" i="3" s="1"/>
  <c r="AM458" i="8"/>
  <c r="AN458" i="8" s="1"/>
  <c r="AM162" i="8"/>
  <c r="AN162" i="8" s="1"/>
  <c r="AM931" i="8"/>
  <c r="AN931" i="8" s="1"/>
  <c r="AM742" i="8"/>
  <c r="AN742" i="8" s="1"/>
  <c r="AM333" i="8"/>
  <c r="AN333" i="8" s="1"/>
  <c r="AM140" i="8"/>
  <c r="AN140" i="8" s="1"/>
  <c r="AM106" i="8"/>
  <c r="AN106" i="8" s="1"/>
  <c r="AM720" i="8"/>
  <c r="AN720" i="8" s="1"/>
  <c r="AM585" i="8"/>
  <c r="AN585" i="8" s="1"/>
  <c r="AM452" i="8"/>
  <c r="AN452" i="8" s="1"/>
  <c r="AM358" i="8"/>
  <c r="AN358" i="8" s="1"/>
  <c r="AM102" i="8"/>
  <c r="AN102" i="8" s="1"/>
  <c r="AM132" i="8"/>
  <c r="AN132" i="8" s="1"/>
  <c r="AM426" i="8"/>
  <c r="AN426" i="8" s="1"/>
  <c r="AM411" i="8"/>
  <c r="AN411" i="8" s="1"/>
  <c r="AM728" i="8"/>
  <c r="AN728" i="8" s="1"/>
  <c r="AM932" i="8"/>
  <c r="AN932" i="8" s="1"/>
  <c r="AM294" i="8"/>
  <c r="AN294" i="8" s="1"/>
  <c r="AM439" i="8"/>
  <c r="AN439" i="8" s="1"/>
  <c r="AM598" i="8"/>
  <c r="AN598" i="8" s="1"/>
  <c r="AM401" i="8"/>
  <c r="AN401" i="8" s="1"/>
  <c r="AM988" i="8"/>
  <c r="AN988" i="8" s="1"/>
  <c r="AM537" i="8"/>
  <c r="AN537" i="8" s="1"/>
  <c r="AM803" i="8"/>
  <c r="AN803" i="8" s="1"/>
  <c r="AM846" i="8"/>
  <c r="AN846" i="8" s="1"/>
  <c r="AM686" i="8"/>
  <c r="AN686" i="8" s="1"/>
  <c r="AM285" i="8"/>
  <c r="AN285" i="8" s="1"/>
  <c r="AM131" i="8"/>
  <c r="AN131" i="8" s="1"/>
  <c r="AM992" i="8"/>
  <c r="AN992" i="8" s="1"/>
  <c r="AM592" i="8"/>
  <c r="AN592" i="8" s="1"/>
  <c r="AM250" i="8"/>
  <c r="AN250" i="8" s="1"/>
  <c r="AM54" i="8"/>
  <c r="AN54" i="8" s="1"/>
  <c r="AM973" i="8"/>
  <c r="AN973" i="8" s="1"/>
  <c r="AM650" i="8"/>
  <c r="AN650" i="8" s="1"/>
  <c r="AM473" i="8"/>
  <c r="AN473" i="8" s="1"/>
  <c r="AM312" i="8"/>
  <c r="AN312" i="8" s="1"/>
  <c r="AM170" i="8"/>
  <c r="AN170" i="8" s="1"/>
  <c r="AM841" i="8"/>
  <c r="AN841" i="8" s="1"/>
  <c r="AM625" i="8"/>
  <c r="AN625" i="8" s="1"/>
  <c r="AM311" i="8"/>
  <c r="AN311" i="8" s="1"/>
  <c r="AM118" i="8"/>
  <c r="AN118" i="8" s="1"/>
  <c r="AM434" i="8"/>
  <c r="AN434" i="8" s="1"/>
  <c r="AM81" i="8"/>
  <c r="AN81" i="8" s="1"/>
  <c r="AM498" i="8"/>
  <c r="AN498" i="8" s="1"/>
  <c r="AM260" i="8"/>
  <c r="AN260" i="8" s="1"/>
  <c r="AM950" i="8"/>
  <c r="AN950" i="8" s="1"/>
  <c r="AM576" i="8"/>
  <c r="AN576" i="8" s="1"/>
  <c r="AM467" i="8"/>
  <c r="AN467" i="8" s="1"/>
  <c r="AM776" i="8"/>
  <c r="AN776" i="8" s="1"/>
  <c r="L17" i="7"/>
  <c r="Q25" i="3" s="1"/>
  <c r="Z26" i="4"/>
  <c r="L18" i="7"/>
  <c r="Q26" i="3" s="1"/>
  <c r="Z27" i="4"/>
  <c r="Q13" i="7"/>
  <c r="T19" i="4"/>
  <c r="X19" i="4" s="1"/>
  <c r="AM965" i="8"/>
  <c r="AN965" i="8" s="1"/>
  <c r="AM805" i="8"/>
  <c r="AN805" i="8" s="1"/>
  <c r="AM546" i="8"/>
  <c r="AN546" i="8" s="1"/>
  <c r="AM455" i="8"/>
  <c r="AN455" i="8" s="1"/>
  <c r="AM228" i="8"/>
  <c r="AN228" i="8" s="1"/>
  <c r="AM868" i="8"/>
  <c r="AN868" i="8" s="1"/>
  <c r="AM539" i="8"/>
  <c r="AN539" i="8" s="1"/>
  <c r="AM255" i="8"/>
  <c r="AN255" i="8" s="1"/>
  <c r="AM167" i="8"/>
  <c r="AN167" i="8" s="1"/>
  <c r="AM854" i="8"/>
  <c r="AN854" i="8" s="1"/>
  <c r="AM518" i="8"/>
  <c r="AN518" i="8" s="1"/>
  <c r="AM423" i="8"/>
  <c r="AN423" i="8" s="1"/>
  <c r="AM216" i="8"/>
  <c r="AN216" i="8" s="1"/>
  <c r="AM882" i="8"/>
  <c r="AN882" i="8" s="1"/>
  <c r="AM819" i="8"/>
  <c r="AN819" i="8" s="1"/>
  <c r="AM514" i="8"/>
  <c r="AN514" i="8" s="1"/>
  <c r="AM408" i="8"/>
  <c r="AN408" i="8" s="1"/>
  <c r="AM135" i="8"/>
  <c r="AN135" i="8" s="1"/>
  <c r="V105" i="8"/>
  <c r="V14" i="8"/>
  <c r="V17" i="8"/>
  <c r="AA17" i="8" s="1"/>
  <c r="AB17" i="8" s="1"/>
  <c r="AC17" i="8" s="1"/>
  <c r="V16" i="8"/>
  <c r="V40" i="8"/>
  <c r="V31" i="8"/>
  <c r="V27" i="8"/>
  <c r="V33" i="8"/>
  <c r="AA33" i="8" s="1"/>
  <c r="AB33" i="8" s="1"/>
  <c r="AC33" i="8" s="1"/>
  <c r="V61" i="8"/>
  <c r="AA61" i="8" s="1"/>
  <c r="AB61" i="8" s="1"/>
  <c r="AC61" i="8" s="1"/>
  <c r="V58" i="8"/>
  <c r="V13" i="8"/>
  <c r="AA13" i="8" s="1"/>
  <c r="V68" i="8"/>
  <c r="AA68" i="8" s="1"/>
  <c r="V26" i="8"/>
  <c r="AA26" i="8" s="1"/>
  <c r="AB26" i="8" s="1"/>
  <c r="AC26" i="8" s="1"/>
  <c r="V21" i="8"/>
  <c r="AA21" i="8" s="1"/>
  <c r="AB21" i="8" s="1"/>
  <c r="AC21" i="8" s="1"/>
  <c r="V71" i="8"/>
  <c r="V24" i="8"/>
  <c r="AA24" i="8" s="1"/>
  <c r="AB24" i="8" s="1"/>
  <c r="AC24" i="8" s="1"/>
  <c r="V10" i="8"/>
  <c r="AA10" i="8" s="1"/>
  <c r="V89" i="8"/>
  <c r="V70" i="8"/>
  <c r="V9" i="8"/>
  <c r="AA9" i="8" s="1"/>
  <c r="V12" i="8"/>
  <c r="V97" i="8"/>
  <c r="V1004" i="8"/>
  <c r="V978" i="8"/>
  <c r="AA978" i="8" s="1"/>
  <c r="AB978" i="8" s="1"/>
  <c r="V997" i="8"/>
  <c r="V998" i="8"/>
  <c r="V980" i="8"/>
  <c r="V930" i="8"/>
  <c r="AA930" i="8" s="1"/>
  <c r="AB930" i="8" s="1"/>
  <c r="V933" i="8"/>
  <c r="V972" i="8"/>
  <c r="V895" i="8"/>
  <c r="V898" i="8"/>
  <c r="AA898" i="8" s="1"/>
  <c r="AB898" i="8" s="1"/>
  <c r="AC898" i="8" s="1"/>
  <c r="V935" i="8"/>
  <c r="AA935" i="8" s="1"/>
  <c r="AB935" i="8" s="1"/>
  <c r="AC935" i="8" s="1"/>
  <c r="V928" i="8"/>
  <c r="V934" i="8"/>
  <c r="V912" i="8"/>
  <c r="V947" i="8"/>
  <c r="AA947" i="8" s="1"/>
  <c r="AB947" i="8" s="1"/>
  <c r="AC947" i="8" s="1"/>
  <c r="V855" i="8"/>
  <c r="V857" i="8"/>
  <c r="V846" i="8"/>
  <c r="V858" i="8"/>
  <c r="AA858" i="8" s="1"/>
  <c r="AB858" i="8" s="1"/>
  <c r="AC858" i="8" s="1"/>
  <c r="V851" i="8"/>
  <c r="V905" i="8"/>
  <c r="V790" i="8"/>
  <c r="V845" i="8"/>
  <c r="V833" i="8"/>
  <c r="V810" i="8"/>
  <c r="AA810" i="8" s="1"/>
  <c r="AB810" i="8" s="1"/>
  <c r="AC810" i="8" s="1"/>
  <c r="V755" i="8"/>
  <c r="V723" i="8"/>
  <c r="AA723" i="8" s="1"/>
  <c r="AB723" i="8" s="1"/>
  <c r="AC723" i="8" s="1"/>
  <c r="V691" i="8"/>
  <c r="AA691" i="8" s="1"/>
  <c r="AB691" i="8" s="1"/>
  <c r="V795" i="8"/>
  <c r="V837" i="8"/>
  <c r="V823" i="8"/>
  <c r="V750" i="8"/>
  <c r="V708" i="8"/>
  <c r="AA708" i="8" s="1"/>
  <c r="AB708" i="8" s="1"/>
  <c r="V666" i="8"/>
  <c r="V634" i="8"/>
  <c r="AA634" i="8" s="1"/>
  <c r="AB634" i="8" s="1"/>
  <c r="AC634" i="8" s="1"/>
  <c r="V749" i="8"/>
  <c r="V758" i="8"/>
  <c r="V716" i="8"/>
  <c r="V776" i="8"/>
  <c r="AA776" i="8" s="1"/>
  <c r="AB776" i="8" s="1"/>
  <c r="AC776" i="8" s="1"/>
  <c r="V768" i="8"/>
  <c r="V693" i="8"/>
  <c r="V682" i="8"/>
  <c r="AA682" i="8" s="1"/>
  <c r="AB682" i="8" s="1"/>
  <c r="AC682" i="8" s="1"/>
  <c r="V663" i="8"/>
  <c r="AA663" i="8" s="1"/>
  <c r="AB663" i="8" s="1"/>
  <c r="AC663" i="8" s="1"/>
  <c r="V725" i="8"/>
  <c r="V664" i="8"/>
  <c r="AA664" i="8" s="1"/>
  <c r="AB664" i="8" s="1"/>
  <c r="V607" i="8"/>
  <c r="V653" i="8"/>
  <c r="AA653" i="8" s="1"/>
  <c r="AB653" i="8" s="1"/>
  <c r="V655" i="8"/>
  <c r="V597" i="8"/>
  <c r="V602" i="8"/>
  <c r="V561" i="8"/>
  <c r="AA561" i="8" s="1"/>
  <c r="AB561" i="8" s="1"/>
  <c r="AC561" i="8" s="1"/>
  <c r="V529" i="8"/>
  <c r="AA529" i="8" s="1"/>
  <c r="AB529" i="8" s="1"/>
  <c r="AC529" i="8" s="1"/>
  <c r="V615" i="8"/>
  <c r="V580" i="8"/>
  <c r="V550" i="8"/>
  <c r="AA550" i="8" s="1"/>
  <c r="AB550" i="8" s="1"/>
  <c r="AC550" i="8" s="1"/>
  <c r="V624" i="8"/>
  <c r="AA624" i="8" s="1"/>
  <c r="AB624" i="8" s="1"/>
  <c r="V559" i="8"/>
  <c r="AA559" i="8" s="1"/>
  <c r="AB559" i="8" s="1"/>
  <c r="V527" i="8"/>
  <c r="AA527" i="8" s="1"/>
  <c r="AB527" i="8" s="1"/>
  <c r="AC527" i="8" s="1"/>
  <c r="V526" i="8"/>
  <c r="AA526" i="8" s="1"/>
  <c r="AB526" i="8" s="1"/>
  <c r="AC526" i="8" s="1"/>
  <c r="V481" i="8"/>
  <c r="V532" i="8"/>
  <c r="V530" i="8"/>
  <c r="V483" i="8"/>
  <c r="AA483" i="8" s="1"/>
  <c r="AB483" i="8" s="1"/>
  <c r="V536" i="8"/>
  <c r="V496" i="8"/>
  <c r="AA496" i="8" s="1"/>
  <c r="AB496" i="8" s="1"/>
  <c r="AC496" i="8" s="1"/>
  <c r="V464" i="8"/>
  <c r="V432" i="8"/>
  <c r="AA432" i="8" s="1"/>
  <c r="AB432" i="8" s="1"/>
  <c r="AC432" i="8" s="1"/>
  <c r="V400" i="8"/>
  <c r="AA400" i="8" s="1"/>
  <c r="AB400" i="8" s="1"/>
  <c r="AC400" i="8" s="1"/>
  <c r="V502" i="8"/>
  <c r="V478" i="8"/>
  <c r="V470" i="8"/>
  <c r="V434" i="8"/>
  <c r="AA434" i="8" s="1"/>
  <c r="AB434" i="8" s="1"/>
  <c r="V391" i="8"/>
  <c r="V459" i="8"/>
  <c r="V417" i="8"/>
  <c r="AA417" i="8" s="1"/>
  <c r="AB417" i="8" s="1"/>
  <c r="AC417" i="8" s="1"/>
  <c r="V376" i="8"/>
  <c r="V344" i="8"/>
  <c r="AA344" i="8" s="1"/>
  <c r="AB344" i="8" s="1"/>
  <c r="AC344" i="8" s="1"/>
  <c r="V312" i="8"/>
  <c r="V386" i="8"/>
  <c r="AA386" i="8" s="1"/>
  <c r="AB386" i="8" s="1"/>
  <c r="V335" i="8"/>
  <c r="V236" i="8"/>
  <c r="V279" i="8"/>
  <c r="V246" i="8"/>
  <c r="V366" i="8"/>
  <c r="V389" i="8"/>
  <c r="V365" i="8"/>
  <c r="V322" i="8"/>
  <c r="AA322" i="8" s="1"/>
  <c r="AB322" i="8" s="1"/>
  <c r="AC322" i="8" s="1"/>
  <c r="V415" i="8"/>
  <c r="V347" i="8"/>
  <c r="V243" i="8"/>
  <c r="V211" i="8"/>
  <c r="AA211" i="8" s="1"/>
  <c r="AB211" i="8" s="1"/>
  <c r="AC211" i="8" s="1"/>
  <c r="V282" i="8"/>
  <c r="V250" i="8"/>
  <c r="AA250" i="8" s="1"/>
  <c r="AB250" i="8" s="1"/>
  <c r="AC250" i="8" s="1"/>
  <c r="V176" i="8"/>
  <c r="AA176" i="8" s="1"/>
  <c r="AB176" i="8" s="1"/>
  <c r="AC176" i="8" s="1"/>
  <c r="V264" i="8"/>
  <c r="V281" i="8"/>
  <c r="V276" i="8"/>
  <c r="V205" i="8"/>
  <c r="V207" i="8"/>
  <c r="AA207" i="8" s="1"/>
  <c r="AB207" i="8" s="1"/>
  <c r="AC207" i="8" s="1"/>
  <c r="V221" i="8"/>
  <c r="AA221" i="8" s="1"/>
  <c r="AB221" i="8" s="1"/>
  <c r="AC221" i="8" s="1"/>
  <c r="V155" i="8"/>
  <c r="V134" i="8"/>
  <c r="V118" i="8"/>
  <c r="V102" i="8"/>
  <c r="AA102" i="8" s="1"/>
  <c r="AB102" i="8" s="1"/>
  <c r="AC102" i="8" s="1"/>
  <c r="V86" i="8"/>
  <c r="V301" i="8"/>
  <c r="AA301" i="8" s="1"/>
  <c r="AB301" i="8" s="1"/>
  <c r="AC301" i="8" s="1"/>
  <c r="V210" i="8"/>
  <c r="AA210" i="8" s="1"/>
  <c r="AB210" i="8" s="1"/>
  <c r="AC210" i="8" s="1"/>
  <c r="V214" i="8"/>
  <c r="AA214" i="8" s="1"/>
  <c r="AB214" i="8" s="1"/>
  <c r="AC214" i="8" s="1"/>
  <c r="V115" i="8"/>
  <c r="V197" i="8"/>
  <c r="V224" i="8"/>
  <c r="V143" i="8"/>
  <c r="V127" i="8"/>
  <c r="AA127" i="8" s="1"/>
  <c r="AB127" i="8" s="1"/>
  <c r="V154" i="8"/>
  <c r="V87" i="8"/>
  <c r="AA87" i="8" s="1"/>
  <c r="AB87" i="8" s="1"/>
  <c r="AC87" i="8" s="1"/>
  <c r="V229" i="8"/>
  <c r="V23" i="8"/>
  <c r="AA23" i="8" s="1"/>
  <c r="AB23" i="8" s="1"/>
  <c r="V165" i="8"/>
  <c r="AA165" i="8" s="1"/>
  <c r="AB165" i="8" s="1"/>
  <c r="V999" i="8"/>
  <c r="AA999" i="8" s="1"/>
  <c r="AB999" i="8" s="1"/>
  <c r="AC999" i="8" s="1"/>
  <c r="V1005" i="8"/>
  <c r="V955" i="8"/>
  <c r="AA955" i="8" s="1"/>
  <c r="AB955" i="8" s="1"/>
  <c r="AC955" i="8" s="1"/>
  <c r="V992" i="8"/>
  <c r="V954" i="8"/>
  <c r="AA954" i="8" s="1"/>
  <c r="AB954" i="8" s="1"/>
  <c r="AC954" i="8" s="1"/>
  <c r="V949" i="8"/>
  <c r="V962" i="8"/>
  <c r="V887" i="8"/>
  <c r="AA887" i="8" s="1"/>
  <c r="AB887" i="8" s="1"/>
  <c r="AC887" i="8" s="1"/>
  <c r="V882" i="8"/>
  <c r="V907" i="8"/>
  <c r="V942" i="8"/>
  <c r="V943" i="8"/>
  <c r="AA943" i="8" s="1"/>
  <c r="AB943" i="8" s="1"/>
  <c r="V852" i="8"/>
  <c r="AA852" i="8" s="1"/>
  <c r="AB852" i="8" s="1"/>
  <c r="AC852" i="8" s="1"/>
  <c r="V863" i="8"/>
  <c r="V856" i="8"/>
  <c r="V884" i="8"/>
  <c r="V835" i="8"/>
  <c r="V811" i="8"/>
  <c r="AA811" i="8" s="1"/>
  <c r="AB811" i="8" s="1"/>
  <c r="V806" i="8"/>
  <c r="V766" i="8"/>
  <c r="AA766" i="8" s="1"/>
  <c r="AB766" i="8" s="1"/>
  <c r="V838" i="8"/>
  <c r="AA838" i="8" s="1"/>
  <c r="AB838" i="8" s="1"/>
  <c r="AC838" i="8" s="1"/>
  <c r="V791" i="8"/>
  <c r="AA791" i="8" s="1"/>
  <c r="AB791" i="8" s="1"/>
  <c r="V747" i="8"/>
  <c r="AA747" i="8" s="1"/>
  <c r="AB747" i="8" s="1"/>
  <c r="AC747" i="8" s="1"/>
  <c r="V711" i="8"/>
  <c r="AA711" i="8" s="1"/>
  <c r="AB711" i="8" s="1"/>
  <c r="V675" i="8"/>
  <c r="V798" i="8"/>
  <c r="V777" i="8"/>
  <c r="AA777" i="8" s="1"/>
  <c r="AB777" i="8" s="1"/>
  <c r="AC777" i="8" s="1"/>
  <c r="V756" i="8"/>
  <c r="V702" i="8"/>
  <c r="AA702" i="8" s="1"/>
  <c r="AB702" i="8" s="1"/>
  <c r="AC702" i="8" s="1"/>
  <c r="V658" i="8"/>
  <c r="AA658" i="8" s="1"/>
  <c r="AB658" i="8" s="1"/>
  <c r="AC658" i="8" s="1"/>
  <c r="V622" i="8"/>
  <c r="V779" i="8"/>
  <c r="V732" i="8"/>
  <c r="V789" i="8"/>
  <c r="V773" i="8"/>
  <c r="AA773" i="8" s="1"/>
  <c r="AB773" i="8" s="1"/>
  <c r="AC773" i="8" s="1"/>
  <c r="V701" i="8"/>
  <c r="AA701" i="8" s="1"/>
  <c r="AB701" i="8" s="1"/>
  <c r="AC701" i="8" s="1"/>
  <c r="V659" i="8"/>
  <c r="AA659" i="8" s="1"/>
  <c r="AB659" i="8" s="1"/>
  <c r="AC659" i="8" s="1"/>
  <c r="V678" i="8"/>
  <c r="AA678" i="8" s="1"/>
  <c r="AB678" i="8" s="1"/>
  <c r="V660" i="8"/>
  <c r="V639" i="8"/>
  <c r="V583" i="8"/>
  <c r="V657" i="8"/>
  <c r="V593" i="8"/>
  <c r="AA593" i="8" s="1"/>
  <c r="AB593" i="8" s="1"/>
  <c r="AC593" i="8" s="1"/>
  <c r="V586" i="8"/>
  <c r="V549" i="8"/>
  <c r="AA549" i="8" s="1"/>
  <c r="AB549" i="8" s="1"/>
  <c r="AC549" i="8" s="1"/>
  <c r="V513" i="8"/>
  <c r="AA513" i="8" s="1"/>
  <c r="AB513" i="8" s="1"/>
  <c r="AC513" i="8" s="1"/>
  <c r="V600" i="8"/>
  <c r="V558" i="8"/>
  <c r="AA558" i="8" s="1"/>
  <c r="AB558" i="8" s="1"/>
  <c r="AC558" i="8" s="1"/>
  <c r="V617" i="8"/>
  <c r="AA617" i="8" s="1"/>
  <c r="AB617" i="8" s="1"/>
  <c r="AC617" i="8" s="1"/>
  <c r="V555" i="8"/>
  <c r="V519" i="8"/>
  <c r="V501" i="8"/>
  <c r="AA501" i="8" s="1"/>
  <c r="AB501" i="8" s="1"/>
  <c r="V508" i="8"/>
  <c r="AA508" i="8" s="1"/>
  <c r="AB508" i="8" s="1"/>
  <c r="V604" i="8"/>
  <c r="V491" i="8"/>
  <c r="V544" i="8"/>
  <c r="V492" i="8"/>
  <c r="AA492" i="8" s="1"/>
  <c r="AB492" i="8" s="1"/>
  <c r="AC492" i="8" s="1"/>
  <c r="V456" i="8"/>
  <c r="AA456" i="8" s="1"/>
  <c r="AB456" i="8" s="1"/>
  <c r="V420" i="8"/>
  <c r="V647" i="8"/>
  <c r="V447" i="8"/>
  <c r="V441" i="8"/>
  <c r="V439" i="8"/>
  <c r="AA439" i="8" s="1"/>
  <c r="AB439" i="8" s="1"/>
  <c r="V387" i="8"/>
  <c r="AA387" i="8" s="1"/>
  <c r="AB387" i="8" s="1"/>
  <c r="AC387" i="8" s="1"/>
  <c r="V449" i="8"/>
  <c r="AA449" i="8" s="1"/>
  <c r="AB449" i="8" s="1"/>
  <c r="AC449" i="8" s="1"/>
  <c r="V401" i="8"/>
  <c r="V360" i="8"/>
  <c r="V324" i="8"/>
  <c r="V409" i="8"/>
  <c r="AA409" i="8" s="1"/>
  <c r="AB409" i="8" s="1"/>
  <c r="V341" i="8"/>
  <c r="V232" i="8"/>
  <c r="AA232" i="8" s="1"/>
  <c r="AB232" i="8" s="1"/>
  <c r="AC232" i="8" s="1"/>
  <c r="V271" i="8"/>
  <c r="V414" i="8"/>
  <c r="V345" i="8"/>
  <c r="V399" i="8"/>
  <c r="V333" i="8"/>
  <c r="AA333" i="8" s="1"/>
  <c r="AB333" i="8" s="1"/>
  <c r="AC333" i="8" s="1"/>
  <c r="V419" i="8"/>
  <c r="AA419" i="8" s="1"/>
  <c r="AB419" i="8" s="1"/>
  <c r="AC419" i="8" s="1"/>
  <c r="V342" i="8"/>
  <c r="AA342" i="8" s="1"/>
  <c r="AB342" i="8" s="1"/>
  <c r="AC342" i="8" s="1"/>
  <c r="V235" i="8"/>
  <c r="V302" i="8"/>
  <c r="V266" i="8"/>
  <c r="AA266" i="8" s="1"/>
  <c r="AB266" i="8" s="1"/>
  <c r="AC266" i="8" s="1"/>
  <c r="V188" i="8"/>
  <c r="AA188" i="8" s="1"/>
  <c r="AB188" i="8" s="1"/>
  <c r="AC188" i="8" s="1"/>
  <c r="V280" i="8"/>
  <c r="V289" i="8"/>
  <c r="V268" i="8"/>
  <c r="V189" i="8"/>
  <c r="V167" i="8"/>
  <c r="AA167" i="8" s="1"/>
  <c r="AB167" i="8" s="1"/>
  <c r="AC167" i="8" s="1"/>
  <c r="V182" i="8"/>
  <c r="V140" i="8"/>
  <c r="V122" i="8"/>
  <c r="V104" i="8"/>
  <c r="AA104" i="8" s="1"/>
  <c r="AB104" i="8" s="1"/>
  <c r="AC104" i="8" s="1"/>
  <c r="V84" i="8"/>
  <c r="V285" i="8"/>
  <c r="AA285" i="8" s="1"/>
  <c r="AB285" i="8" s="1"/>
  <c r="AC285" i="8" s="1"/>
  <c r="V171" i="8"/>
  <c r="V186" i="8"/>
  <c r="V148" i="8"/>
  <c r="AA148" i="8" s="1"/>
  <c r="AB148" i="8" s="1"/>
  <c r="AC148" i="8" s="1"/>
  <c r="V237" i="8"/>
  <c r="V145" i="8"/>
  <c r="V125" i="8"/>
  <c r="V111" i="8"/>
  <c r="V72" i="8"/>
  <c r="V48" i="8"/>
  <c r="AA48" i="8" s="1"/>
  <c r="V209" i="8"/>
  <c r="V32" i="8"/>
  <c r="V1006" i="8"/>
  <c r="V970" i="8"/>
  <c r="AA970" i="8" s="1"/>
  <c r="AB970" i="8" s="1"/>
  <c r="AC970" i="8" s="1"/>
  <c r="V996" i="8"/>
  <c r="AA996" i="8" s="1"/>
  <c r="AB996" i="8" s="1"/>
  <c r="AC996" i="8" s="1"/>
  <c r="V971" i="8"/>
  <c r="V922" i="8"/>
  <c r="V909" i="8"/>
  <c r="V923" i="8"/>
  <c r="V906" i="8"/>
  <c r="V908" i="8"/>
  <c r="V929" i="8"/>
  <c r="AA929" i="8" s="1"/>
  <c r="AB929" i="8" s="1"/>
  <c r="AC929" i="8" s="1"/>
  <c r="V924" i="8"/>
  <c r="V896" i="8"/>
  <c r="AA896" i="8" s="1"/>
  <c r="AB896" i="8" s="1"/>
  <c r="AC896" i="8" s="1"/>
  <c r="V883" i="8"/>
  <c r="AA883" i="8" s="1"/>
  <c r="AB883" i="8" s="1"/>
  <c r="AC883" i="8" s="1"/>
  <c r="V853" i="8"/>
  <c r="AA853" i="8" s="1"/>
  <c r="AB853" i="8" s="1"/>
  <c r="V842" i="8"/>
  <c r="AA842" i="8" s="1"/>
  <c r="AB842" i="8" s="1"/>
  <c r="V820" i="8"/>
  <c r="V801" i="8"/>
  <c r="AA801" i="8" s="1"/>
  <c r="AB801" i="8" s="1"/>
  <c r="AC801" i="8" s="1"/>
  <c r="V836" i="8"/>
  <c r="V862" i="8"/>
  <c r="V769" i="8"/>
  <c r="V727" i="8"/>
  <c r="AA727" i="8" s="1"/>
  <c r="AB727" i="8" s="1"/>
  <c r="AC727" i="8" s="1"/>
  <c r="V683" i="8"/>
  <c r="V815" i="8"/>
  <c r="V818" i="8"/>
  <c r="V740" i="8"/>
  <c r="V686" i="8"/>
  <c r="V642" i="8"/>
  <c r="V744" i="8"/>
  <c r="AA744" i="8" s="1"/>
  <c r="AB744" i="8" s="1"/>
  <c r="AC744" i="8" s="1"/>
  <c r="V742" i="8"/>
  <c r="AA742" i="8" s="1"/>
  <c r="AB742" i="8" s="1"/>
  <c r="AC742" i="8" s="1"/>
  <c r="V809" i="8"/>
  <c r="V733" i="8"/>
  <c r="AA733" i="8" s="1"/>
  <c r="AB733" i="8" s="1"/>
  <c r="AC733" i="8" s="1"/>
  <c r="V696" i="8"/>
  <c r="V684" i="8"/>
  <c r="V656" i="8"/>
  <c r="V621" i="8"/>
  <c r="AA621" i="8" s="1"/>
  <c r="AB621" i="8" s="1"/>
  <c r="AC621" i="8" s="1"/>
  <c r="V591" i="8"/>
  <c r="V680" i="8"/>
  <c r="AA680" i="8" s="1"/>
  <c r="AB680" i="8" s="1"/>
  <c r="V589" i="8"/>
  <c r="AA589" i="8" s="1"/>
  <c r="AB589" i="8" s="1"/>
  <c r="AC589" i="8" s="1"/>
  <c r="V577" i="8"/>
  <c r="AA577" i="8" s="1"/>
  <c r="AB577" i="8" s="1"/>
  <c r="AC577" i="8" s="1"/>
  <c r="V537" i="8"/>
  <c r="V613" i="8"/>
  <c r="AA613" i="8" s="1"/>
  <c r="AB613" i="8" s="1"/>
  <c r="V570" i="8"/>
  <c r="V635" i="8"/>
  <c r="V563" i="8"/>
  <c r="V651" i="8"/>
  <c r="AA651" i="8" s="1"/>
  <c r="AB651" i="8" s="1"/>
  <c r="AC651" i="8" s="1"/>
  <c r="V493" i="8"/>
  <c r="V568" i="8"/>
  <c r="V507" i="8"/>
  <c r="V467" i="8"/>
  <c r="V504" i="8"/>
  <c r="V460" i="8"/>
  <c r="AA460" i="8" s="1"/>
  <c r="AB460" i="8" s="1"/>
  <c r="AC460" i="8" s="1"/>
  <c r="V416" i="8"/>
  <c r="AA416" i="8" s="1"/>
  <c r="AB416" i="8" s="1"/>
  <c r="AC416" i="8" s="1"/>
  <c r="V515" i="8"/>
  <c r="AA515" i="8" s="1"/>
  <c r="AB515" i="8" s="1"/>
  <c r="AC515" i="8" s="1"/>
  <c r="V469" i="8"/>
  <c r="V461" i="8"/>
  <c r="V407" i="8"/>
  <c r="V465" i="8"/>
  <c r="V406" i="8"/>
  <c r="AA406" i="8" s="1"/>
  <c r="AB406" i="8" s="1"/>
  <c r="AC406" i="8" s="1"/>
  <c r="V356" i="8"/>
  <c r="V316" i="8"/>
  <c r="V367" i="8"/>
  <c r="V314" i="8"/>
  <c r="AA314" i="8" s="1"/>
  <c r="AB314" i="8" s="1"/>
  <c r="AC314" i="8" s="1"/>
  <c r="V287" i="8"/>
  <c r="AA287" i="8" s="1"/>
  <c r="AB287" i="8" s="1"/>
  <c r="AC287" i="8" s="1"/>
  <c r="V245" i="8"/>
  <c r="V350" i="8"/>
  <c r="V375" i="8"/>
  <c r="V317" i="8"/>
  <c r="V374" i="8"/>
  <c r="V321" i="8"/>
  <c r="AA321" i="8" s="1"/>
  <c r="AB321" i="8" s="1"/>
  <c r="AC321" i="8" s="1"/>
  <c r="V215" i="8"/>
  <c r="V274" i="8"/>
  <c r="V192" i="8"/>
  <c r="V272" i="8"/>
  <c r="V265" i="8"/>
  <c r="AA265" i="8" s="1"/>
  <c r="AB265" i="8" s="1"/>
  <c r="AC265" i="8" s="1"/>
  <c r="V228" i="8"/>
  <c r="V150" i="8"/>
  <c r="AA150" i="8" s="1"/>
  <c r="AB150" i="8" s="1"/>
  <c r="AC150" i="8" s="1"/>
  <c r="V216" i="8"/>
  <c r="AA216" i="8" s="1"/>
  <c r="AB216" i="8" s="1"/>
  <c r="AC216" i="8" s="1"/>
  <c r="V144" i="8"/>
  <c r="AA144" i="8" s="1"/>
  <c r="AB144" i="8" s="1"/>
  <c r="AC144" i="8" s="1"/>
  <c r="V124" i="8"/>
  <c r="V100" i="8"/>
  <c r="AA100" i="8" s="1"/>
  <c r="AB100" i="8" s="1"/>
  <c r="AC100" i="8" s="1"/>
  <c r="V77" i="8"/>
  <c r="V261" i="8"/>
  <c r="AA261" i="8" s="1"/>
  <c r="AB261" i="8" s="1"/>
  <c r="AC261" i="8" s="1"/>
  <c r="V218" i="8"/>
  <c r="V230" i="8"/>
  <c r="V153" i="8"/>
  <c r="AA153" i="8" s="1"/>
  <c r="AB153" i="8" s="1"/>
  <c r="AC153" i="8" s="1"/>
  <c r="V147" i="8"/>
  <c r="V123" i="8"/>
  <c r="V103" i="8"/>
  <c r="V36" i="8"/>
  <c r="V19" i="8"/>
  <c r="V63" i="8"/>
  <c r="V18" i="8"/>
  <c r="AA18" i="8" s="1"/>
  <c r="AB18" i="8" s="1"/>
  <c r="V991" i="8"/>
  <c r="V982" i="8"/>
  <c r="V969" i="8"/>
  <c r="AA969" i="8" s="1"/>
  <c r="AB969" i="8" s="1"/>
  <c r="V993" i="8"/>
  <c r="V987" i="8"/>
  <c r="AA987" i="8" s="1"/>
  <c r="AB987" i="8" s="1"/>
  <c r="AC987" i="8" s="1"/>
  <c r="V966" i="8"/>
  <c r="V903" i="8"/>
  <c r="AA903" i="8" s="1"/>
  <c r="AB903" i="8" s="1"/>
  <c r="AC903" i="8" s="1"/>
  <c r="V874" i="8"/>
  <c r="V961" i="8"/>
  <c r="AA961" i="8" s="1"/>
  <c r="AB961" i="8" s="1"/>
  <c r="AC961" i="8" s="1"/>
  <c r="V951" i="8"/>
  <c r="AA951" i="8" s="1"/>
  <c r="AB951" i="8" s="1"/>
  <c r="AC951" i="8" s="1"/>
  <c r="V897" i="8"/>
  <c r="AA897" i="8" s="1"/>
  <c r="AB897" i="8" s="1"/>
  <c r="AC897" i="8" s="1"/>
  <c r="V880" i="8"/>
  <c r="AA880" i="8" s="1"/>
  <c r="AB880" i="8" s="1"/>
  <c r="V873" i="8"/>
  <c r="AA873" i="8" s="1"/>
  <c r="AB873" i="8" s="1"/>
  <c r="AC873" i="8" s="1"/>
  <c r="V891" i="8"/>
  <c r="V827" i="8"/>
  <c r="AA827" i="8" s="1"/>
  <c r="AB827" i="8" s="1"/>
  <c r="AC827" i="8" s="1"/>
  <c r="V803" i="8"/>
  <c r="V786" i="8"/>
  <c r="V800" i="8"/>
  <c r="V859" i="8"/>
  <c r="V759" i="8"/>
  <c r="V715" i="8"/>
  <c r="V671" i="8"/>
  <c r="AA671" i="8" s="1"/>
  <c r="AB671" i="8" s="1"/>
  <c r="AC671" i="8" s="1"/>
  <c r="V850" i="8"/>
  <c r="V813" i="8"/>
  <c r="V729" i="8"/>
  <c r="AA729" i="8" s="1"/>
  <c r="AB729" i="8" s="1"/>
  <c r="AC729" i="8" s="1"/>
  <c r="V676" i="8"/>
  <c r="V630" i="8"/>
  <c r="V784" i="8"/>
  <c r="AA784" i="8" s="1"/>
  <c r="AB784" i="8" s="1"/>
  <c r="V726" i="8"/>
  <c r="V772" i="8"/>
  <c r="V728" i="8"/>
  <c r="AA728" i="8" s="1"/>
  <c r="AB728" i="8" s="1"/>
  <c r="AC728" i="8" s="1"/>
  <c r="V722" i="8"/>
  <c r="AA722" i="8" s="1"/>
  <c r="AB722" i="8" s="1"/>
  <c r="AC722" i="8" s="1"/>
  <c r="V665" i="8"/>
  <c r="V709" i="8"/>
  <c r="AA709" i="8" s="1"/>
  <c r="AB709" i="8" s="1"/>
  <c r="AC709" i="8" s="1"/>
  <c r="V648" i="8"/>
  <c r="AA648" i="8" s="1"/>
  <c r="AB648" i="8" s="1"/>
  <c r="AC648" i="8" s="1"/>
  <c r="V579" i="8"/>
  <c r="V641" i="8"/>
  <c r="V581" i="8"/>
  <c r="V569" i="8"/>
  <c r="V525" i="8"/>
  <c r="V632" i="8"/>
  <c r="AA632" i="8" s="1"/>
  <c r="AB632" i="8" s="1"/>
  <c r="AC632" i="8" s="1"/>
  <c r="V562" i="8"/>
  <c r="V606" i="8"/>
  <c r="V547" i="8"/>
  <c r="V612" i="8"/>
  <c r="V485" i="8"/>
  <c r="V556" i="8"/>
  <c r="V499" i="8"/>
  <c r="V564" i="8"/>
  <c r="V488" i="8"/>
  <c r="AA488" i="8" s="1"/>
  <c r="AB488" i="8" s="1"/>
  <c r="AC488" i="8" s="1"/>
  <c r="V448" i="8"/>
  <c r="V408" i="8"/>
  <c r="V466" i="8"/>
  <c r="V457" i="8"/>
  <c r="AA457" i="8" s="1"/>
  <c r="AB457" i="8" s="1"/>
  <c r="AC457" i="8" s="1"/>
  <c r="V450" i="8"/>
  <c r="V397" i="8"/>
  <c r="V443" i="8"/>
  <c r="AA443" i="8" s="1"/>
  <c r="AB443" i="8" s="1"/>
  <c r="AC443" i="8" s="1"/>
  <c r="V390" i="8"/>
  <c r="V348" i="8"/>
  <c r="AA348" i="8" s="1"/>
  <c r="AB348" i="8" s="1"/>
  <c r="V482" i="8"/>
  <c r="V357" i="8"/>
  <c r="AA357" i="8" s="1"/>
  <c r="AB357" i="8" s="1"/>
  <c r="V244" i="8"/>
  <c r="V275" i="8"/>
  <c r="V394" i="8"/>
  <c r="V334" i="8"/>
  <c r="V359" i="8"/>
  <c r="V435" i="8"/>
  <c r="V363" i="8"/>
  <c r="V310" i="8"/>
  <c r="V306" i="8"/>
  <c r="V262" i="8"/>
  <c r="AA262" i="8" s="1"/>
  <c r="AB262" i="8" s="1"/>
  <c r="AC262" i="8" s="1"/>
  <c r="V180" i="8"/>
  <c r="V307" i="8"/>
  <c r="AA307" i="8" s="1"/>
  <c r="AB307" i="8" s="1"/>
  <c r="AC307" i="8" s="1"/>
  <c r="V249" i="8"/>
  <c r="AA249" i="8" s="1"/>
  <c r="AB249" i="8" s="1"/>
  <c r="AC249" i="8" s="1"/>
  <c r="V217" i="8"/>
  <c r="V199" i="8"/>
  <c r="V193" i="8"/>
  <c r="V138" i="8"/>
  <c r="V116" i="8"/>
  <c r="V96" i="8"/>
  <c r="AA96" i="8" s="1"/>
  <c r="AB96" i="8" s="1"/>
  <c r="AC96" i="8" s="1"/>
  <c r="V67" i="8"/>
  <c r="AA67" i="8" s="1"/>
  <c r="AB67" i="8" s="1"/>
  <c r="AC67" i="8" s="1"/>
  <c r="V241" i="8"/>
  <c r="V156" i="8"/>
  <c r="AA156" i="8" s="1"/>
  <c r="AB156" i="8" s="1"/>
  <c r="AC156" i="8" s="1"/>
  <c r="V179" i="8"/>
  <c r="V233" i="8"/>
  <c r="AA233" i="8" s="1"/>
  <c r="AB233" i="8" s="1"/>
  <c r="AC233" i="8" s="1"/>
  <c r="V139" i="8"/>
  <c r="V55" i="8"/>
  <c r="AA55" i="8" s="1"/>
  <c r="V95" i="8"/>
  <c r="V174" i="8"/>
  <c r="AA174" i="8" s="1"/>
  <c r="AB174" i="8" s="1"/>
  <c r="AC174" i="8" s="1"/>
  <c r="V248" i="8"/>
  <c r="AA248" i="8" s="1"/>
  <c r="V46" i="8"/>
  <c r="AA46" i="8" s="1"/>
  <c r="AB46" i="8" s="1"/>
  <c r="V983" i="8"/>
  <c r="V968" i="8"/>
  <c r="AA968" i="8" s="1"/>
  <c r="AB968" i="8" s="1"/>
  <c r="AC968" i="8" s="1"/>
  <c r="V967" i="8"/>
  <c r="AA967" i="8" s="1"/>
  <c r="AB967" i="8" s="1"/>
  <c r="V985" i="8"/>
  <c r="V974" i="8"/>
  <c r="V964" i="8"/>
  <c r="AA964" i="8" s="1"/>
  <c r="AB964" i="8" s="1"/>
  <c r="AC964" i="8" s="1"/>
  <c r="V879" i="8"/>
  <c r="AA879" i="8" s="1"/>
  <c r="AB879" i="8" s="1"/>
  <c r="AC879" i="8" s="1"/>
  <c r="V945" i="8"/>
  <c r="V948" i="8"/>
  <c r="V919" i="8"/>
  <c r="V881" i="8"/>
  <c r="V878" i="8"/>
  <c r="V872" i="8"/>
  <c r="V869" i="8"/>
  <c r="AA869" i="8" s="1"/>
  <c r="AB869" i="8" s="1"/>
  <c r="AC869" i="8" s="1"/>
  <c r="V819" i="8"/>
  <c r="V799" i="8"/>
  <c r="V782" i="8"/>
  <c r="V796" i="8"/>
  <c r="AA796" i="8" s="1"/>
  <c r="AB796" i="8" s="1"/>
  <c r="AC796" i="8" s="1"/>
  <c r="V843" i="8"/>
  <c r="V751" i="8"/>
  <c r="V707" i="8"/>
  <c r="V849" i="8"/>
  <c r="AA849" i="8" s="1"/>
  <c r="AB849" i="8" s="1"/>
  <c r="AC849" i="8" s="1"/>
  <c r="V829" i="8"/>
  <c r="AA829" i="8" s="1"/>
  <c r="AB829" i="8" s="1"/>
  <c r="AC829" i="8" s="1"/>
  <c r="V805" i="8"/>
  <c r="AA805" i="8" s="1"/>
  <c r="AB805" i="8" s="1"/>
  <c r="AC805" i="8" s="1"/>
  <c r="V724" i="8"/>
  <c r="V670" i="8"/>
  <c r="AA670" i="8" s="1"/>
  <c r="AB670" i="8" s="1"/>
  <c r="AC670" i="8" s="1"/>
  <c r="V626" i="8"/>
  <c r="AA626" i="8" s="1"/>
  <c r="AB626" i="8" s="1"/>
  <c r="AC626" i="8" s="1"/>
  <c r="V802" i="8"/>
  <c r="V721" i="8"/>
  <c r="V771" i="8"/>
  <c r="AA771" i="8" s="1"/>
  <c r="AB771" i="8" s="1"/>
  <c r="AC771" i="8" s="1"/>
  <c r="V757" i="8"/>
  <c r="AA757" i="8" s="1"/>
  <c r="AB757" i="8" s="1"/>
  <c r="V762" i="8"/>
  <c r="V690" i="8"/>
  <c r="AA690" i="8" s="1"/>
  <c r="AB690" i="8" s="1"/>
  <c r="AC690" i="8" s="1"/>
  <c r="V674" i="8"/>
  <c r="AA674" i="8" s="1"/>
  <c r="AB674" i="8" s="1"/>
  <c r="AC674" i="8" s="1"/>
  <c r="V629" i="8"/>
  <c r="V652" i="8"/>
  <c r="V636" i="8"/>
  <c r="V669" i="8"/>
  <c r="V565" i="8"/>
  <c r="AA565" i="8" s="1"/>
  <c r="AB565" i="8" s="1"/>
  <c r="AC565" i="8" s="1"/>
  <c r="V521" i="8"/>
  <c r="AA521" i="8" s="1"/>
  <c r="AB521" i="8" s="1"/>
  <c r="AC521" i="8" s="1"/>
  <c r="V608" i="8"/>
  <c r="V554" i="8"/>
  <c r="V598" i="8"/>
  <c r="V543" i="8"/>
  <c r="AA543" i="8" s="1"/>
  <c r="AB543" i="8" s="1"/>
  <c r="V596" i="8"/>
  <c r="V548" i="8"/>
  <c r="AA548" i="8" s="1"/>
  <c r="AB548" i="8" s="1"/>
  <c r="AC548" i="8" s="1"/>
  <c r="V512" i="8"/>
  <c r="AA512" i="8" s="1"/>
  <c r="AB512" i="8" s="1"/>
  <c r="AC512" i="8" s="1"/>
  <c r="V495" i="8"/>
  <c r="AA495" i="8" s="1"/>
  <c r="AB495" i="8" s="1"/>
  <c r="V516" i="8"/>
  <c r="AA516" i="8" s="1"/>
  <c r="AB516" i="8" s="1"/>
  <c r="AC516" i="8" s="1"/>
  <c r="V484" i="8"/>
  <c r="AA484" i="8" s="1"/>
  <c r="AB484" i="8" s="1"/>
  <c r="AC484" i="8" s="1"/>
  <c r="V444" i="8"/>
  <c r="V404" i="8"/>
  <c r="AA404" i="8" s="1"/>
  <c r="AB404" i="8" s="1"/>
  <c r="AC404" i="8" s="1"/>
  <c r="V463" i="8"/>
  <c r="AA463" i="8" s="1"/>
  <c r="AB463" i="8" s="1"/>
  <c r="AC463" i="8" s="1"/>
  <c r="V451" i="8"/>
  <c r="AA451" i="8" s="1"/>
  <c r="AB451" i="8" s="1"/>
  <c r="AC451" i="8" s="1"/>
  <c r="V445" i="8"/>
  <c r="V383" i="8"/>
  <c r="V438" i="8"/>
  <c r="V384" i="8"/>
  <c r="AA384" i="8" s="1"/>
  <c r="AB384" i="8" s="1"/>
  <c r="AC384" i="8" s="1"/>
  <c r="V340" i="8"/>
  <c r="V477" i="8"/>
  <c r="AA477" i="8" s="1"/>
  <c r="AB477" i="8" s="1"/>
  <c r="V351" i="8"/>
  <c r="V240" i="8"/>
  <c r="AA240" i="8" s="1"/>
  <c r="AB240" i="8" s="1"/>
  <c r="AC240" i="8" s="1"/>
  <c r="V267" i="8"/>
  <c r="AA267" i="8" s="1"/>
  <c r="AB267" i="8" s="1"/>
  <c r="AC267" i="8" s="1"/>
  <c r="V378" i="8"/>
  <c r="AA378" i="8" s="1"/>
  <c r="AB378" i="8" s="1"/>
  <c r="AC378" i="8" s="1"/>
  <c r="V329" i="8"/>
  <c r="AA329" i="8" s="1"/>
  <c r="AB329" i="8" s="1"/>
  <c r="V354" i="8"/>
  <c r="AA354" i="8" s="1"/>
  <c r="AB354" i="8" s="1"/>
  <c r="AC354" i="8" s="1"/>
  <c r="V405" i="8"/>
  <c r="V358" i="8"/>
  <c r="AA358" i="8" s="1"/>
  <c r="AB358" i="8" s="1"/>
  <c r="V239" i="8"/>
  <c r="V298" i="8"/>
  <c r="AA298" i="8" s="1"/>
  <c r="AB298" i="8" s="1"/>
  <c r="AC298" i="8" s="1"/>
  <c r="V258" i="8"/>
  <c r="AA258" i="8" s="1"/>
  <c r="AB258" i="8" s="1"/>
  <c r="AC258" i="8" s="1"/>
  <c r="V172" i="8"/>
  <c r="V313" i="8"/>
  <c r="V300" i="8"/>
  <c r="V212" i="8"/>
  <c r="AA212" i="8" s="1"/>
  <c r="AB212" i="8" s="1"/>
  <c r="V183" i="8"/>
  <c r="V177" i="8"/>
  <c r="AA177" i="8" s="1"/>
  <c r="AB177" i="8" s="1"/>
  <c r="V136" i="8"/>
  <c r="AA136" i="8" s="1"/>
  <c r="AB136" i="8" s="1"/>
  <c r="V114" i="8"/>
  <c r="V94" i="8"/>
  <c r="AA94" i="8" s="1"/>
  <c r="AB94" i="8" s="1"/>
  <c r="AC94" i="8" s="1"/>
  <c r="V65" i="8"/>
  <c r="V203" i="8"/>
  <c r="V220" i="8"/>
  <c r="V242" i="8"/>
  <c r="AA242" i="8" s="1"/>
  <c r="AB242" i="8" s="1"/>
  <c r="AC242" i="8" s="1"/>
  <c r="V213" i="8"/>
  <c r="V137" i="8"/>
  <c r="AA137" i="8" s="1"/>
  <c r="AB137" i="8" s="1"/>
  <c r="AC137" i="8" s="1"/>
  <c r="V50" i="8"/>
  <c r="V91" i="8"/>
  <c r="AA91" i="8" s="1"/>
  <c r="AB91" i="8" s="1"/>
  <c r="AC91" i="8" s="1"/>
  <c r="V57" i="8"/>
  <c r="AA57" i="8" s="1"/>
  <c r="V234" i="8"/>
  <c r="V1001" i="8"/>
  <c r="V981" i="8"/>
  <c r="V976" i="8"/>
  <c r="AA976" i="8" s="1"/>
  <c r="AB976" i="8" s="1"/>
  <c r="AC976" i="8" s="1"/>
  <c r="V917" i="8"/>
  <c r="AA917" i="8" s="1"/>
  <c r="AB917" i="8" s="1"/>
  <c r="AC917" i="8" s="1"/>
  <c r="V952" i="8"/>
  <c r="V965" i="8"/>
  <c r="V944" i="8"/>
  <c r="V871" i="8"/>
  <c r="AA871" i="8" s="1"/>
  <c r="AB871" i="8" s="1"/>
  <c r="AC871" i="8" s="1"/>
  <c r="V864" i="8"/>
  <c r="V904" i="8"/>
  <c r="AA904" i="8" s="1"/>
  <c r="AB904" i="8" s="1"/>
  <c r="AC904" i="8" s="1"/>
  <c r="V792" i="8"/>
  <c r="AA792" i="8" s="1"/>
  <c r="AB792" i="8" s="1"/>
  <c r="V832" i="8"/>
  <c r="AA832" i="8" s="1"/>
  <c r="AB832" i="8" s="1"/>
  <c r="AC832" i="8" s="1"/>
  <c r="V743" i="8"/>
  <c r="AA743" i="8" s="1"/>
  <c r="AB743" i="8" s="1"/>
  <c r="AC743" i="8" s="1"/>
  <c r="V687" i="8"/>
  <c r="V804" i="8"/>
  <c r="V734" i="8"/>
  <c r="AA734" i="8" s="1"/>
  <c r="AB734" i="8" s="1"/>
  <c r="AC734" i="8" s="1"/>
  <c r="V650" i="8"/>
  <c r="V765" i="8"/>
  <c r="AA765" i="8" s="1"/>
  <c r="AB765" i="8" s="1"/>
  <c r="AC765" i="8" s="1"/>
  <c r="V694" i="8"/>
  <c r="AA694" i="8" s="1"/>
  <c r="AB694" i="8" s="1"/>
  <c r="AC694" i="8" s="1"/>
  <c r="V714" i="8"/>
  <c r="AA714" i="8" s="1"/>
  <c r="AB714" i="8" s="1"/>
  <c r="AC714" i="8" s="1"/>
  <c r="V672" i="8"/>
  <c r="V628" i="8"/>
  <c r="AA628" i="8" s="1"/>
  <c r="AB628" i="8" s="1"/>
  <c r="AC628" i="8" s="1"/>
  <c r="V633" i="8"/>
  <c r="V601" i="8"/>
  <c r="V553" i="8"/>
  <c r="V637" i="8"/>
  <c r="V538" i="8"/>
  <c r="V539" i="8"/>
  <c r="V497" i="8"/>
  <c r="V588" i="8"/>
  <c r="AA588" i="8" s="1"/>
  <c r="AB588" i="8" s="1"/>
  <c r="V644" i="8"/>
  <c r="V472" i="8"/>
  <c r="V396" i="8"/>
  <c r="V490" i="8"/>
  <c r="AA490" i="8" s="1"/>
  <c r="AB490" i="8" s="1"/>
  <c r="AC490" i="8" s="1"/>
  <c r="V423" i="8"/>
  <c r="V454" i="8"/>
  <c r="AA454" i="8" s="1"/>
  <c r="AB454" i="8" s="1"/>
  <c r="AC454" i="8" s="1"/>
  <c r="V368" i="8"/>
  <c r="V437" i="8"/>
  <c r="V319" i="8"/>
  <c r="AA319" i="8" s="1"/>
  <c r="AB319" i="8" s="1"/>
  <c r="AC319" i="8" s="1"/>
  <c r="V259" i="8"/>
  <c r="AA259" i="8" s="1"/>
  <c r="AB259" i="8" s="1"/>
  <c r="AC259" i="8" s="1"/>
  <c r="V339" i="8"/>
  <c r="V338" i="8"/>
  <c r="V353" i="8"/>
  <c r="AA353" i="8" s="1"/>
  <c r="AB353" i="8" s="1"/>
  <c r="V219" i="8"/>
  <c r="AA219" i="8" s="1"/>
  <c r="AB219" i="8" s="1"/>
  <c r="AC219" i="8" s="1"/>
  <c r="V204" i="8"/>
  <c r="AA204" i="8" s="1"/>
  <c r="AB204" i="8" s="1"/>
  <c r="AC204" i="8" s="1"/>
  <c r="V256" i="8"/>
  <c r="V260" i="8"/>
  <c r="V158" i="8"/>
  <c r="V146" i="8"/>
  <c r="AA146" i="8" s="1"/>
  <c r="AB146" i="8" s="1"/>
  <c r="AC146" i="8" s="1"/>
  <c r="V110" i="8"/>
  <c r="AA110" i="8" s="1"/>
  <c r="AB110" i="8" s="1"/>
  <c r="AC110" i="8" s="1"/>
  <c r="V73" i="8"/>
  <c r="V54" i="8"/>
  <c r="AA54" i="8" s="1"/>
  <c r="AB54" i="8" s="1"/>
  <c r="AC54" i="8" s="1"/>
  <c r="V202" i="8"/>
  <c r="AA202" i="8" s="1"/>
  <c r="AB202" i="8" s="1"/>
  <c r="AC202" i="8" s="1"/>
  <c r="V159" i="8"/>
  <c r="V185" i="8"/>
  <c r="V34" i="8"/>
  <c r="AA34" i="8" s="1"/>
  <c r="AB34" i="8" s="1"/>
  <c r="AC34" i="8" s="1"/>
  <c r="V121" i="8"/>
  <c r="AA121" i="8" s="1"/>
  <c r="AB121" i="8" s="1"/>
  <c r="AC121" i="8" s="1"/>
  <c r="V1002" i="8"/>
  <c r="V979" i="8"/>
  <c r="V946" i="8"/>
  <c r="V958" i="8"/>
  <c r="V920" i="8"/>
  <c r="V927" i="8"/>
  <c r="V911" i="8"/>
  <c r="AA911" i="8" s="1"/>
  <c r="AB911" i="8" s="1"/>
  <c r="AC911" i="8" s="1"/>
  <c r="V902" i="8"/>
  <c r="V866" i="8"/>
  <c r="V828" i="8"/>
  <c r="V774" i="8"/>
  <c r="AA774" i="8" s="1"/>
  <c r="AB774" i="8" s="1"/>
  <c r="AC774" i="8" s="1"/>
  <c r="V893" i="8"/>
  <c r="AA893" i="8" s="1"/>
  <c r="AB893" i="8" s="1"/>
  <c r="AC893" i="8" s="1"/>
  <c r="V735" i="8"/>
  <c r="V826" i="8"/>
  <c r="V783" i="8"/>
  <c r="V713" i="8"/>
  <c r="V638" i="8"/>
  <c r="V753" i="8"/>
  <c r="V767" i="8"/>
  <c r="AA767" i="8" s="1"/>
  <c r="AB767" i="8" s="1"/>
  <c r="AC767" i="8" s="1"/>
  <c r="V698" i="8"/>
  <c r="V677" i="8"/>
  <c r="AA677" i="8" s="1"/>
  <c r="AB677" i="8" s="1"/>
  <c r="AC677" i="8" s="1"/>
  <c r="V688" i="8"/>
  <c r="V614" i="8"/>
  <c r="AA614" i="8" s="1"/>
  <c r="AB614" i="8" s="1"/>
  <c r="AC614" i="8" s="1"/>
  <c r="V668" i="8"/>
  <c r="V541" i="8"/>
  <c r="V584" i="8"/>
  <c r="AA584" i="8" s="1"/>
  <c r="AB584" i="8" s="1"/>
  <c r="AC584" i="8" s="1"/>
  <c r="V619" i="8"/>
  <c r="V531" i="8"/>
  <c r="AA531" i="8" s="1"/>
  <c r="AB531" i="8" s="1"/>
  <c r="AC531" i="8" s="1"/>
  <c r="V540" i="8"/>
  <c r="V522" i="8"/>
  <c r="V552" i="8"/>
  <c r="AA552" i="8" s="1"/>
  <c r="AB552" i="8" s="1"/>
  <c r="AC552" i="8" s="1"/>
  <c r="V452" i="8"/>
  <c r="V388" i="8"/>
  <c r="V446" i="8"/>
  <c r="V413" i="8"/>
  <c r="AA413" i="8" s="1"/>
  <c r="AB413" i="8" s="1"/>
  <c r="AC413" i="8" s="1"/>
  <c r="V427" i="8"/>
  <c r="AA427" i="8" s="1"/>
  <c r="AB427" i="8" s="1"/>
  <c r="AC427" i="8" s="1"/>
  <c r="V352" i="8"/>
  <c r="AA352" i="8" s="1"/>
  <c r="AB352" i="8" s="1"/>
  <c r="AC352" i="8" s="1"/>
  <c r="V398" i="8"/>
  <c r="V303" i="8"/>
  <c r="V251" i="8"/>
  <c r="AA251" i="8" s="1"/>
  <c r="AB251" i="8" s="1"/>
  <c r="AC251" i="8" s="1"/>
  <c r="V430" i="8"/>
  <c r="AA430" i="8" s="1"/>
  <c r="AB430" i="8" s="1"/>
  <c r="AC430" i="8" s="1"/>
  <c r="V311" i="8"/>
  <c r="V331" i="8"/>
  <c r="AA331" i="8" s="1"/>
  <c r="AB331" i="8" s="1"/>
  <c r="AC331" i="8" s="1"/>
  <c r="V294" i="8"/>
  <c r="AA294" i="8" s="1"/>
  <c r="AB294" i="8" s="1"/>
  <c r="V196" i="8"/>
  <c r="V305" i="8"/>
  <c r="V222" i="8"/>
  <c r="AA222" i="8" s="1"/>
  <c r="AB222" i="8" s="1"/>
  <c r="AC222" i="8" s="1"/>
  <c r="V247" i="8"/>
  <c r="AA247" i="8" s="1"/>
  <c r="V132" i="8"/>
  <c r="V106" i="8"/>
  <c r="V293" i="8"/>
  <c r="V190" i="8"/>
  <c r="V169" i="8"/>
  <c r="AA169" i="8" s="1"/>
  <c r="AB169" i="8" s="1"/>
  <c r="AC169" i="8" s="1"/>
  <c r="V135" i="8"/>
  <c r="V107" i="8"/>
  <c r="V41" i="8"/>
  <c r="AA41" i="8" s="1"/>
  <c r="AB41" i="8" s="1"/>
  <c r="AC41" i="8" s="1"/>
  <c r="V52" i="8"/>
  <c r="AA52" i="8" s="1"/>
  <c r="AB52" i="8" s="1"/>
  <c r="AC52" i="8" s="1"/>
  <c r="V994" i="8"/>
  <c r="V989" i="8"/>
  <c r="AA989" i="8" s="1"/>
  <c r="AB989" i="8" s="1"/>
  <c r="AC989" i="8" s="1"/>
  <c r="V938" i="8"/>
  <c r="V953" i="8"/>
  <c r="V890" i="8"/>
  <c r="V916" i="8"/>
  <c r="AA916" i="8" s="1"/>
  <c r="AB916" i="8" s="1"/>
  <c r="V868" i="8"/>
  <c r="AA868" i="8" s="1"/>
  <c r="AB868" i="8" s="1"/>
  <c r="AC868" i="8" s="1"/>
  <c r="V888" i="8"/>
  <c r="V889" i="8"/>
  <c r="AA889" i="8" s="1"/>
  <c r="AB889" i="8" s="1"/>
  <c r="AC889" i="8" s="1"/>
  <c r="V807" i="8"/>
  <c r="V770" i="8"/>
  <c r="AA770" i="8" s="1"/>
  <c r="AB770" i="8" s="1"/>
  <c r="AC770" i="8" s="1"/>
  <c r="V830" i="8"/>
  <c r="V731" i="8"/>
  <c r="AA731" i="8" s="1"/>
  <c r="AB731" i="8" s="1"/>
  <c r="V793" i="8"/>
  <c r="AA793" i="8" s="1"/>
  <c r="AB793" i="8" s="1"/>
  <c r="AC793" i="8" s="1"/>
  <c r="V814" i="8"/>
  <c r="V697" i="8"/>
  <c r="AA697" i="8" s="1"/>
  <c r="AB697" i="8" s="1"/>
  <c r="AC697" i="8" s="1"/>
  <c r="V618" i="8"/>
  <c r="V748" i="8"/>
  <c r="AA748" i="8" s="1"/>
  <c r="AB748" i="8" s="1"/>
  <c r="AC748" i="8" s="1"/>
  <c r="V825" i="8"/>
  <c r="V746" i="8"/>
  <c r="V673" i="8"/>
  <c r="V611" i="8"/>
  <c r="AA611" i="8" s="1"/>
  <c r="AB611" i="8" s="1"/>
  <c r="AC611" i="8" s="1"/>
  <c r="V752" i="8"/>
  <c r="V610" i="8"/>
  <c r="V533" i="8"/>
  <c r="V578" i="8"/>
  <c r="AA578" i="8" s="1"/>
  <c r="AB578" i="8" s="1"/>
  <c r="AC578" i="8" s="1"/>
  <c r="V590" i="8"/>
  <c r="V523" i="8"/>
  <c r="AA523" i="8" s="1"/>
  <c r="AB523" i="8" s="1"/>
  <c r="V514" i="8"/>
  <c r="V503" i="8"/>
  <c r="V528" i="8"/>
  <c r="AA528" i="8" s="1"/>
  <c r="AB528" i="8" s="1"/>
  <c r="AC528" i="8" s="1"/>
  <c r="V440" i="8"/>
  <c r="V572" i="8"/>
  <c r="V498" i="8"/>
  <c r="V402" i="8"/>
  <c r="AA402" i="8" s="1"/>
  <c r="AB402" i="8" s="1"/>
  <c r="AC402" i="8" s="1"/>
  <c r="V422" i="8"/>
  <c r="V336" i="8"/>
  <c r="V373" i="8"/>
  <c r="AA373" i="8" s="1"/>
  <c r="AB373" i="8" s="1"/>
  <c r="AC373" i="8" s="1"/>
  <c r="V299" i="8"/>
  <c r="V425" i="8"/>
  <c r="AA425" i="8" s="1"/>
  <c r="AB425" i="8" s="1"/>
  <c r="AC425" i="8" s="1"/>
  <c r="V410" i="8"/>
  <c r="V382" i="8"/>
  <c r="V326" i="8"/>
  <c r="V290" i="8"/>
  <c r="V184" i="8"/>
  <c r="V297" i="8"/>
  <c r="AA297" i="8" s="1"/>
  <c r="AB297" i="8" s="1"/>
  <c r="AC297" i="8" s="1"/>
  <c r="V194" i="8"/>
  <c r="V226" i="8"/>
  <c r="V130" i="8"/>
  <c r="V98" i="8"/>
  <c r="AA98" i="8" s="1"/>
  <c r="AB98" i="8" s="1"/>
  <c r="AC98" i="8" s="1"/>
  <c r="V277" i="8"/>
  <c r="AA277" i="8" s="1"/>
  <c r="AB277" i="8" s="1"/>
  <c r="V181" i="8"/>
  <c r="V157" i="8"/>
  <c r="V133" i="8"/>
  <c r="V99" i="8"/>
  <c r="V39" i="8"/>
  <c r="AA39" i="8" s="1"/>
  <c r="AB39" i="8" s="1"/>
  <c r="AC39" i="8" s="1"/>
  <c r="V8" i="8"/>
  <c r="AA8" i="8" s="1"/>
  <c r="V988" i="8"/>
  <c r="V925" i="8"/>
  <c r="V913" i="8"/>
  <c r="V932" i="8"/>
  <c r="V875" i="8"/>
  <c r="AA875" i="8" s="1"/>
  <c r="AB875" i="8" s="1"/>
  <c r="AC875" i="8" s="1"/>
  <c r="V886" i="8"/>
  <c r="AA886" i="8" s="1"/>
  <c r="AB886" i="8" s="1"/>
  <c r="AC886" i="8" s="1"/>
  <c r="V892" i="8"/>
  <c r="V703" i="8"/>
  <c r="V788" i="8"/>
  <c r="AA788" i="8" s="1"/>
  <c r="AB788" i="8" s="1"/>
  <c r="AC788" i="8" s="1"/>
  <c r="V662" i="8"/>
  <c r="V737" i="8"/>
  <c r="V717" i="8"/>
  <c r="V720" i="8"/>
  <c r="AA720" i="8" s="1"/>
  <c r="AB720" i="8" s="1"/>
  <c r="AC720" i="8" s="1"/>
  <c r="V620" i="8"/>
  <c r="AA620" i="8" s="1"/>
  <c r="AB620" i="8" s="1"/>
  <c r="V573" i="8"/>
  <c r="V574" i="8"/>
  <c r="AA574" i="8" s="1"/>
  <c r="AB574" i="8" s="1"/>
  <c r="AC574" i="8" s="1"/>
  <c r="V551" i="8"/>
  <c r="V616" i="8"/>
  <c r="V511" i="8"/>
  <c r="V424" i="8"/>
  <c r="V486" i="8"/>
  <c r="AA486" i="8" s="1"/>
  <c r="AB486" i="8" s="1"/>
  <c r="AC486" i="8" s="1"/>
  <c r="V474" i="8"/>
  <c r="V328" i="8"/>
  <c r="V309" i="8"/>
  <c r="V361" i="8"/>
  <c r="V426" i="8"/>
  <c r="V223" i="8"/>
  <c r="AA223" i="8" s="1"/>
  <c r="AB223" i="8" s="1"/>
  <c r="AC223" i="8" s="1"/>
  <c r="V304" i="8"/>
  <c r="AA304" i="8" s="1"/>
  <c r="AB304" i="8" s="1"/>
  <c r="AC304" i="8" s="1"/>
  <c r="V252" i="8"/>
  <c r="V163" i="8"/>
  <c r="V92" i="8"/>
  <c r="V160" i="8"/>
  <c r="V208" i="8"/>
  <c r="AA208" i="8" s="1"/>
  <c r="AB208" i="8" s="1"/>
  <c r="AC208" i="8" s="1"/>
  <c r="V119" i="8"/>
  <c r="V201" i="8"/>
  <c r="V975" i="8"/>
  <c r="V990" i="8"/>
  <c r="AA990" i="8" s="1"/>
  <c r="AB990" i="8" s="1"/>
  <c r="AC990" i="8" s="1"/>
  <c r="V939" i="8"/>
  <c r="AA939" i="8" s="1"/>
  <c r="AB939" i="8" s="1"/>
  <c r="V918" i="8"/>
  <c r="AA918" i="8" s="1"/>
  <c r="AB918" i="8" s="1"/>
  <c r="V844" i="8"/>
  <c r="V848" i="8"/>
  <c r="V885" i="8"/>
  <c r="AA885" i="8" s="1"/>
  <c r="AB885" i="8" s="1"/>
  <c r="AC885" i="8" s="1"/>
  <c r="V785" i="8"/>
  <c r="AA785" i="8" s="1"/>
  <c r="AB785" i="8" s="1"/>
  <c r="V695" i="8"/>
  <c r="V834" i="8"/>
  <c r="V646" i="8"/>
  <c r="V705" i="8"/>
  <c r="AA705" i="8" s="1"/>
  <c r="AB705" i="8" s="1"/>
  <c r="AC705" i="8" s="1"/>
  <c r="V689" i="8"/>
  <c r="AA689" i="8" s="1"/>
  <c r="AB689" i="8" s="1"/>
  <c r="V643" i="8"/>
  <c r="AA643" i="8" s="1"/>
  <c r="AB643" i="8" s="1"/>
  <c r="AC643" i="8" s="1"/>
  <c r="V627" i="8"/>
  <c r="V545" i="8"/>
  <c r="V546" i="8"/>
  <c r="V631" i="8"/>
  <c r="V623" i="8"/>
  <c r="V500" i="8"/>
  <c r="AA500" i="8" s="1"/>
  <c r="AB500" i="8" s="1"/>
  <c r="AC500" i="8" s="1"/>
  <c r="V392" i="8"/>
  <c r="V455" i="8"/>
  <c r="AA455" i="8" s="1"/>
  <c r="AB455" i="8" s="1"/>
  <c r="AC455" i="8" s="1"/>
  <c r="V411" i="8"/>
  <c r="V308" i="8"/>
  <c r="AA308" i="8" s="1"/>
  <c r="AB308" i="8" s="1"/>
  <c r="AC308" i="8" s="1"/>
  <c r="V291" i="8"/>
  <c r="V381" i="8"/>
  <c r="V385" i="8"/>
  <c r="V286" i="8"/>
  <c r="AA286" i="8" s="1"/>
  <c r="AB286" i="8" s="1"/>
  <c r="AC286" i="8" s="1"/>
  <c r="V288" i="8"/>
  <c r="AA288" i="8" s="1"/>
  <c r="AB288" i="8" s="1"/>
  <c r="AC288" i="8" s="1"/>
  <c r="V173" i="8"/>
  <c r="AA173" i="8" s="1"/>
  <c r="AB173" i="8" s="1"/>
  <c r="AC173" i="8" s="1"/>
  <c r="V142" i="8"/>
  <c r="V88" i="8"/>
  <c r="V162" i="8"/>
  <c r="V164" i="8"/>
  <c r="AA164" i="8" s="1"/>
  <c r="AB164" i="8" s="1"/>
  <c r="AC164" i="8" s="1"/>
  <c r="V74" i="8"/>
  <c r="V75" i="8"/>
  <c r="V986" i="8"/>
  <c r="V995" i="8"/>
  <c r="AA995" i="8" s="1"/>
  <c r="AB995" i="8" s="1"/>
  <c r="AC995" i="8" s="1"/>
  <c r="V937" i="8"/>
  <c r="AA937" i="8" s="1"/>
  <c r="AB937" i="8" s="1"/>
  <c r="AC937" i="8" s="1"/>
  <c r="V940" i="8"/>
  <c r="V915" i="8"/>
  <c r="AA915" i="8" s="1"/>
  <c r="AB915" i="8" s="1"/>
  <c r="V870" i="8"/>
  <c r="AA870" i="8" s="1"/>
  <c r="AB870" i="8" s="1"/>
  <c r="V822" i="8"/>
  <c r="AA822" i="8" s="1"/>
  <c r="AB822" i="8" s="1"/>
  <c r="AC822" i="8" s="1"/>
  <c r="V780" i="8"/>
  <c r="V679" i="8"/>
  <c r="AA679" i="8" s="1"/>
  <c r="AB679" i="8" s="1"/>
  <c r="AC679" i="8" s="1"/>
  <c r="V761" i="8"/>
  <c r="AA761" i="8" s="1"/>
  <c r="AB761" i="8" s="1"/>
  <c r="AC761" i="8" s="1"/>
  <c r="V816" i="8"/>
  <c r="V700" i="8"/>
  <c r="AA700" i="8" s="1"/>
  <c r="AB700" i="8" s="1"/>
  <c r="V661" i="8"/>
  <c r="V625" i="8"/>
  <c r="AA625" i="8" s="1"/>
  <c r="AB625" i="8" s="1"/>
  <c r="AC625" i="8" s="1"/>
  <c r="V609" i="8"/>
  <c r="AA609" i="8" s="1"/>
  <c r="AB609" i="8" s="1"/>
  <c r="AC609" i="8" s="1"/>
  <c r="V517" i="8"/>
  <c r="AA517" i="8" s="1"/>
  <c r="AB517" i="8" s="1"/>
  <c r="V542" i="8"/>
  <c r="AA542" i="8" s="1"/>
  <c r="AB542" i="8" s="1"/>
  <c r="V560" i="8"/>
  <c r="V576" i="8"/>
  <c r="AA576" i="8" s="1"/>
  <c r="AB576" i="8" s="1"/>
  <c r="AC576" i="8" s="1"/>
  <c r="V480" i="8"/>
  <c r="V510" i="8"/>
  <c r="V429" i="8"/>
  <c r="V395" i="8"/>
  <c r="V431" i="8"/>
  <c r="AA431" i="8" s="1"/>
  <c r="AB431" i="8" s="1"/>
  <c r="AC431" i="8" s="1"/>
  <c r="V283" i="8"/>
  <c r="AA283" i="8" s="1"/>
  <c r="AB283" i="8" s="1"/>
  <c r="AC283" i="8" s="1"/>
  <c r="V403" i="8"/>
  <c r="V369" i="8"/>
  <c r="AA369" i="8" s="1"/>
  <c r="AB369" i="8" s="1"/>
  <c r="AC369" i="8" s="1"/>
  <c r="V278" i="8"/>
  <c r="V318" i="8"/>
  <c r="V161" i="8"/>
  <c r="AA161" i="8" s="1"/>
  <c r="AB161" i="8" s="1"/>
  <c r="AC161" i="8" s="1"/>
  <c r="V128" i="8"/>
  <c r="AA128" i="8" s="1"/>
  <c r="AB128" i="8" s="1"/>
  <c r="V81" i="8"/>
  <c r="V152" i="8"/>
  <c r="AA152" i="8" s="1"/>
  <c r="AB152" i="8" s="1"/>
  <c r="AC152" i="8" s="1"/>
  <c r="V141" i="8"/>
  <c r="AA141" i="8" s="1"/>
  <c r="AB141" i="8" s="1"/>
  <c r="AC141" i="8" s="1"/>
  <c r="V51" i="8"/>
  <c r="AA51" i="8" s="1"/>
  <c r="AB51" i="8" s="1"/>
  <c r="AC51" i="8" s="1"/>
  <c r="V984" i="8"/>
  <c r="AA984" i="8" s="1"/>
  <c r="AB984" i="8" s="1"/>
  <c r="AC984" i="8" s="1"/>
  <c r="V957" i="8"/>
  <c r="V921" i="8"/>
  <c r="AA921" i="8" s="1"/>
  <c r="AB921" i="8" s="1"/>
  <c r="AC921" i="8" s="1"/>
  <c r="V931" i="8"/>
  <c r="V894" i="8"/>
  <c r="AA894" i="8" s="1"/>
  <c r="AB894" i="8" s="1"/>
  <c r="V861" i="8"/>
  <c r="V778" i="8"/>
  <c r="V775" i="8"/>
  <c r="AA775" i="8" s="1"/>
  <c r="AB775" i="8" s="1"/>
  <c r="AC775" i="8" s="1"/>
  <c r="V824" i="8"/>
  <c r="V745" i="8"/>
  <c r="V760" i="8"/>
  <c r="V787" i="8"/>
  <c r="V736" i="8"/>
  <c r="V603" i="8"/>
  <c r="AA603" i="8" s="1"/>
  <c r="AB603" i="8" s="1"/>
  <c r="V605" i="8"/>
  <c r="AA605" i="8" s="1"/>
  <c r="AB605" i="8" s="1"/>
  <c r="AC605" i="8" s="1"/>
  <c r="V509" i="8"/>
  <c r="AA509" i="8" s="1"/>
  <c r="AB509" i="8" s="1"/>
  <c r="AC509" i="8" s="1"/>
  <c r="V534" i="8"/>
  <c r="AA534" i="8" s="1"/>
  <c r="AB534" i="8" s="1"/>
  <c r="AC534" i="8" s="1"/>
  <c r="V518" i="8"/>
  <c r="V487" i="8"/>
  <c r="V476" i="8"/>
  <c r="AA476" i="8" s="1"/>
  <c r="AB476" i="8" s="1"/>
  <c r="AC476" i="8" s="1"/>
  <c r="V458" i="8"/>
  <c r="V418" i="8"/>
  <c r="V380" i="8"/>
  <c r="V362" i="8"/>
  <c r="AA362" i="8" s="1"/>
  <c r="AB362" i="8" s="1"/>
  <c r="AC362" i="8" s="1"/>
  <c r="V263" i="8"/>
  <c r="AA263" i="8" s="1"/>
  <c r="AB263" i="8" s="1"/>
  <c r="AC263" i="8" s="1"/>
  <c r="V370" i="8"/>
  <c r="V337" i="8"/>
  <c r="V270" i="8"/>
  <c r="V273" i="8"/>
  <c r="AA273" i="8" s="1"/>
  <c r="AB273" i="8" s="1"/>
  <c r="V238" i="8"/>
  <c r="V126" i="8"/>
  <c r="V60" i="8"/>
  <c r="V113" i="8"/>
  <c r="V131" i="8"/>
  <c r="V44" i="8"/>
  <c r="V960" i="8"/>
  <c r="AA960" i="8" s="1"/>
  <c r="AB960" i="8" s="1"/>
  <c r="AC960" i="8" s="1"/>
  <c r="V914" i="8"/>
  <c r="V959" i="8"/>
  <c r="AA959" i="8" s="1"/>
  <c r="AB959" i="8" s="1"/>
  <c r="AC959" i="8" s="1"/>
  <c r="V910" i="8"/>
  <c r="AA910" i="8" s="1"/>
  <c r="AB910" i="8" s="1"/>
  <c r="AC910" i="8" s="1"/>
  <c r="V847" i="8"/>
  <c r="AA847" i="8" s="1"/>
  <c r="AB847" i="8" s="1"/>
  <c r="AC847" i="8" s="1"/>
  <c r="V841" i="8"/>
  <c r="V854" i="8"/>
  <c r="V763" i="8"/>
  <c r="V817" i="8"/>
  <c r="V718" i="8"/>
  <c r="V754" i="8"/>
  <c r="V812" i="8"/>
  <c r="AA812" i="8" s="1"/>
  <c r="AB812" i="8" s="1"/>
  <c r="AC812" i="8" s="1"/>
  <c r="V706" i="8"/>
  <c r="AA706" i="8" s="1"/>
  <c r="AB706" i="8" s="1"/>
  <c r="AC706" i="8" s="1"/>
  <c r="V599" i="8"/>
  <c r="AA599" i="8" s="1"/>
  <c r="AB599" i="8" s="1"/>
  <c r="AC599" i="8" s="1"/>
  <c r="V585" i="8"/>
  <c r="AA585" i="8" s="1"/>
  <c r="AB585" i="8" s="1"/>
  <c r="AC585" i="8" s="1"/>
  <c r="V741" i="8"/>
  <c r="AA741" i="8" s="1"/>
  <c r="AB741" i="8" s="1"/>
  <c r="AC741" i="8" s="1"/>
  <c r="V575" i="8"/>
  <c r="V505" i="8"/>
  <c r="V479" i="8"/>
  <c r="V468" i="8"/>
  <c r="AA468" i="8" s="1"/>
  <c r="AB468" i="8" s="1"/>
  <c r="AC468" i="8" s="1"/>
  <c r="V453" i="8"/>
  <c r="V379" i="8"/>
  <c r="V372" i="8"/>
  <c r="V346" i="8"/>
  <c r="V255" i="8"/>
  <c r="V349" i="8"/>
  <c r="V315" i="8"/>
  <c r="V254" i="8"/>
  <c r="V257" i="8"/>
  <c r="AA257" i="8" s="1"/>
  <c r="AB257" i="8" s="1"/>
  <c r="AC257" i="8" s="1"/>
  <c r="V323" i="8"/>
  <c r="V120" i="8"/>
  <c r="V269" i="8"/>
  <c r="AA269" i="8" s="1"/>
  <c r="AB269" i="8" s="1"/>
  <c r="AC269" i="8" s="1"/>
  <c r="V206" i="8"/>
  <c r="V129" i="8"/>
  <c r="AA129" i="8" s="1"/>
  <c r="AB129" i="8" s="1"/>
  <c r="AC129" i="8" s="1"/>
  <c r="V56" i="8"/>
  <c r="V936" i="8"/>
  <c r="V865" i="8"/>
  <c r="V719" i="8"/>
  <c r="AA719" i="8" s="1"/>
  <c r="AB719" i="8" s="1"/>
  <c r="AC719" i="8" s="1"/>
  <c r="V738" i="8"/>
  <c r="V645" i="8"/>
  <c r="AA645" i="8" s="1"/>
  <c r="AB645" i="8" s="1"/>
  <c r="AC645" i="8" s="1"/>
  <c r="V592" i="8"/>
  <c r="AA592" i="8" s="1"/>
  <c r="AB592" i="8" s="1"/>
  <c r="AC592" i="8" s="1"/>
  <c r="V475" i="8"/>
  <c r="V473" i="8"/>
  <c r="V325" i="8"/>
  <c r="V231" i="8"/>
  <c r="AA231" i="8" s="1"/>
  <c r="AB231" i="8" s="1"/>
  <c r="AC231" i="8" s="1"/>
  <c r="V178" i="8"/>
  <c r="AA178" i="8" s="1"/>
  <c r="AB178" i="8" s="1"/>
  <c r="AC178" i="8" s="1"/>
  <c r="V187" i="8"/>
  <c r="AA187" i="8" s="1"/>
  <c r="AB187" i="8" s="1"/>
  <c r="AC187" i="8" s="1"/>
  <c r="V29" i="8"/>
  <c r="AA29" i="8" s="1"/>
  <c r="AB29" i="8" s="1"/>
  <c r="AC29" i="8" s="1"/>
  <c r="V1000" i="8"/>
  <c r="AA1000" i="8" s="1"/>
  <c r="AB1000" i="8" s="1"/>
  <c r="AC1000" i="8" s="1"/>
  <c r="V950" i="8"/>
  <c r="V839" i="8"/>
  <c r="V797" i="8"/>
  <c r="V710" i="8"/>
  <c r="AA710" i="8" s="1"/>
  <c r="AB710" i="8" s="1"/>
  <c r="AC710" i="8" s="1"/>
  <c r="V587" i="8"/>
  <c r="AA587" i="8" s="1"/>
  <c r="AB587" i="8" s="1"/>
  <c r="AC587" i="8" s="1"/>
  <c r="V571" i="8"/>
  <c r="V520" i="8"/>
  <c r="V494" i="8"/>
  <c r="AA494" i="8" s="1"/>
  <c r="AB494" i="8" s="1"/>
  <c r="V377" i="8"/>
  <c r="AA377" i="8" s="1"/>
  <c r="AB377" i="8" s="1"/>
  <c r="AC377" i="8" s="1"/>
  <c r="V421" i="8"/>
  <c r="AA421" i="8" s="1"/>
  <c r="AB421" i="8" s="1"/>
  <c r="AC421" i="8" s="1"/>
  <c r="V166" i="8"/>
  <c r="AA166" i="8" s="1"/>
  <c r="AB166" i="8" s="1"/>
  <c r="AC166" i="8" s="1"/>
  <c r="V175" i="8"/>
  <c r="AA175" i="8" s="1"/>
  <c r="AB175" i="8" s="1"/>
  <c r="AC175" i="8" s="1"/>
  <c r="V170" i="8"/>
  <c r="AA170" i="8" s="1"/>
  <c r="AB170" i="8" s="1"/>
  <c r="AC170" i="8" s="1"/>
  <c r="V963" i="8"/>
  <c r="V900" i="8"/>
  <c r="AA900" i="8" s="1"/>
  <c r="AB900" i="8" s="1"/>
  <c r="AC900" i="8" s="1"/>
  <c r="V877" i="8"/>
  <c r="AA877" i="8" s="1"/>
  <c r="AB877" i="8" s="1"/>
  <c r="AC877" i="8" s="1"/>
  <c r="V808" i="8"/>
  <c r="V781" i="8"/>
  <c r="AA781" i="8" s="1"/>
  <c r="AB781" i="8" s="1"/>
  <c r="AC781" i="8" s="1"/>
  <c r="V649" i="8"/>
  <c r="AA649" i="8" s="1"/>
  <c r="AB649" i="8" s="1"/>
  <c r="AC649" i="8" s="1"/>
  <c r="V567" i="8"/>
  <c r="AA567" i="8" s="1"/>
  <c r="AB567" i="8" s="1"/>
  <c r="AC567" i="8" s="1"/>
  <c r="V436" i="8"/>
  <c r="V433" i="8"/>
  <c r="V371" i="8"/>
  <c r="V200" i="8"/>
  <c r="V149" i="8"/>
  <c r="V151" i="8"/>
  <c r="V977" i="8"/>
  <c r="AA977" i="8" s="1"/>
  <c r="AB977" i="8" s="1"/>
  <c r="AC977" i="8" s="1"/>
  <c r="V899" i="8"/>
  <c r="V821" i="8"/>
  <c r="V973" i="8"/>
  <c r="AA973" i="8" s="1"/>
  <c r="AB973" i="8" s="1"/>
  <c r="AC973" i="8" s="1"/>
  <c r="V901" i="8"/>
  <c r="V739" i="8"/>
  <c r="V654" i="8"/>
  <c r="AA654" i="8" s="1"/>
  <c r="AB654" i="8" s="1"/>
  <c r="AC654" i="8" s="1"/>
  <c r="V667" i="8"/>
  <c r="V640" i="8"/>
  <c r="V524" i="8"/>
  <c r="AA524" i="8" s="1"/>
  <c r="AB524" i="8" s="1"/>
  <c r="AC524" i="8" s="1"/>
  <c r="V462" i="8"/>
  <c r="AA462" i="8" s="1"/>
  <c r="AB462" i="8" s="1"/>
  <c r="AC462" i="8" s="1"/>
  <c r="V330" i="8"/>
  <c r="AA330" i="8" s="1"/>
  <c r="AB330" i="8" s="1"/>
  <c r="AC330" i="8" s="1"/>
  <c r="V393" i="8"/>
  <c r="AA393" i="8" s="1"/>
  <c r="AB393" i="8" s="1"/>
  <c r="AC393" i="8" s="1"/>
  <c r="V284" i="8"/>
  <c r="V253" i="8"/>
  <c r="V79" i="8"/>
  <c r="AA79" i="8" s="1"/>
  <c r="AB79" i="8" s="1"/>
  <c r="AC79" i="8" s="1"/>
  <c r="V794" i="8"/>
  <c r="V712" i="8"/>
  <c r="V489" i="8"/>
  <c r="V332" i="8"/>
  <c r="V296" i="8"/>
  <c r="AA296" i="8" s="1"/>
  <c r="AB296" i="8" s="1"/>
  <c r="AC296" i="8" s="1"/>
  <c r="V69" i="8"/>
  <c r="AA69" i="8" s="1"/>
  <c r="V956" i="8"/>
  <c r="V699" i="8"/>
  <c r="V595" i="8"/>
  <c r="AA595" i="8" s="1"/>
  <c r="AB595" i="8" s="1"/>
  <c r="V471" i="8"/>
  <c r="V295" i="8"/>
  <c r="V198" i="8"/>
  <c r="V11" i="8"/>
  <c r="V941" i="8"/>
  <c r="V840" i="8"/>
  <c r="V594" i="8"/>
  <c r="AA594" i="8" s="1"/>
  <c r="AB594" i="8" s="1"/>
  <c r="AC594" i="8" s="1"/>
  <c r="V428" i="8"/>
  <c r="AA428" i="8" s="1"/>
  <c r="AB428" i="8" s="1"/>
  <c r="AC428" i="8" s="1"/>
  <c r="V355" i="8"/>
  <c r="V112" i="8"/>
  <c r="V926" i="8"/>
  <c r="AA926" i="8" s="1"/>
  <c r="AB926" i="8" s="1"/>
  <c r="AC926" i="8" s="1"/>
  <c r="V692" i="8"/>
  <c r="AA692" i="8" s="1"/>
  <c r="AB692" i="8" s="1"/>
  <c r="AC692" i="8" s="1"/>
  <c r="V582" i="8"/>
  <c r="V412" i="8"/>
  <c r="AA412" i="8" s="1"/>
  <c r="AB412" i="8" s="1"/>
  <c r="AC412" i="8" s="1"/>
  <c r="V343" i="8"/>
  <c r="V108" i="8"/>
  <c r="AA108" i="8" s="1"/>
  <c r="AB108" i="8" s="1"/>
  <c r="AC108" i="8" s="1"/>
  <c r="V860" i="8"/>
  <c r="V681" i="8"/>
  <c r="V557" i="8"/>
  <c r="V442" i="8"/>
  <c r="AA442" i="8" s="1"/>
  <c r="AB442" i="8" s="1"/>
  <c r="AC442" i="8" s="1"/>
  <c r="V327" i="8"/>
  <c r="V90" i="8"/>
  <c r="AA90" i="8" s="1"/>
  <c r="AB90" i="8" s="1"/>
  <c r="V876" i="8"/>
  <c r="V764" i="8"/>
  <c r="AA764" i="8" s="1"/>
  <c r="AB764" i="8" s="1"/>
  <c r="AC764" i="8" s="1"/>
  <c r="V566" i="8"/>
  <c r="V506" i="8"/>
  <c r="V227" i="8"/>
  <c r="V225" i="8"/>
  <c r="AA225" i="8" s="1"/>
  <c r="AB225" i="8" s="1"/>
  <c r="AC225" i="8" s="1"/>
  <c r="V364" i="8"/>
  <c r="V25" i="8"/>
  <c r="V62" i="8"/>
  <c r="V45" i="8"/>
  <c r="V101" i="8"/>
  <c r="AA101" i="8" s="1"/>
  <c r="AB101" i="8" s="1"/>
  <c r="AC101" i="8" s="1"/>
  <c r="V1003" i="8"/>
  <c r="V320" i="8"/>
  <c r="V867" i="8"/>
  <c r="AA867" i="8" s="1"/>
  <c r="AB867" i="8" s="1"/>
  <c r="AC867" i="8" s="1"/>
  <c r="V168" i="8"/>
  <c r="V30" i="8"/>
  <c r="V831" i="8"/>
  <c r="AA831" i="8" s="1"/>
  <c r="AB831" i="8" s="1"/>
  <c r="V292" i="8"/>
  <c r="AA292" i="8" s="1"/>
  <c r="AB292" i="8" s="1"/>
  <c r="AC292" i="8" s="1"/>
  <c r="V22" i="8"/>
  <c r="V78" i="8"/>
  <c r="V42" i="8"/>
  <c r="AA42" i="8" s="1"/>
  <c r="AB42" i="8" s="1"/>
  <c r="V730" i="8"/>
  <c r="V195" i="8"/>
  <c r="V685" i="8"/>
  <c r="AA685" i="8" s="1"/>
  <c r="AB685" i="8" s="1"/>
  <c r="AC685" i="8" s="1"/>
  <c r="V191" i="8"/>
  <c r="V47" i="8"/>
  <c r="AA47" i="8" s="1"/>
  <c r="AB47" i="8" s="1"/>
  <c r="AC47" i="8" s="1"/>
  <c r="V535" i="8"/>
  <c r="V83" i="8"/>
  <c r="V704" i="8"/>
  <c r="V20" i="8"/>
  <c r="AA20" i="8" s="1"/>
  <c r="AB20" i="8" s="1"/>
  <c r="AC20" i="8" s="1"/>
  <c r="V64" i="8"/>
  <c r="AA64" i="8" s="1"/>
  <c r="AB64" i="8" s="1"/>
  <c r="V53" i="8"/>
  <c r="AA53" i="8" s="1"/>
  <c r="V85" i="8"/>
  <c r="V37" i="8"/>
  <c r="AA37" i="8" s="1"/>
  <c r="AB37" i="8" s="1"/>
  <c r="AC37" i="8" s="1"/>
  <c r="V38" i="8"/>
  <c r="V66" i="8"/>
  <c r="V80" i="8"/>
  <c r="V15" i="8"/>
  <c r="AA15" i="8" s="1"/>
  <c r="AB15" i="8" s="1"/>
  <c r="V76" i="8"/>
  <c r="V117" i="8"/>
  <c r="V49" i="8"/>
  <c r="V93" i="8"/>
  <c r="AA93" i="8" s="1"/>
  <c r="AB93" i="8" s="1"/>
  <c r="AC93" i="8" s="1"/>
  <c r="V109" i="8"/>
  <c r="AA109" i="8" s="1"/>
  <c r="AB109" i="8" s="1"/>
  <c r="V82" i="8"/>
  <c r="V59" i="8"/>
  <c r="AA59" i="8" s="1"/>
  <c r="AB59" i="8" s="1"/>
  <c r="AC59" i="8" s="1"/>
  <c r="V43" i="8"/>
  <c r="AA43" i="8" s="1"/>
  <c r="AB43" i="8" s="1"/>
  <c r="AC43" i="8" s="1"/>
  <c r="V28" i="8"/>
  <c r="V35" i="8"/>
  <c r="AA35" i="8" s="1"/>
  <c r="AB35" i="8" s="1"/>
  <c r="AC35" i="8" s="1"/>
  <c r="AM517" i="8"/>
  <c r="AN517" i="8" s="1"/>
  <c r="AM613" i="8"/>
  <c r="AN613" i="8" s="1"/>
  <c r="AM967" i="8"/>
  <c r="AN967" i="8" s="1"/>
  <c r="AM159" i="8"/>
  <c r="AN159" i="8" s="1"/>
  <c r="AM136" i="8"/>
  <c r="AN136" i="8" s="1"/>
  <c r="AM433" i="8"/>
  <c r="AN433" i="8" s="1"/>
  <c r="AM530" i="8"/>
  <c r="AN530" i="8" s="1"/>
  <c r="AM501" i="8"/>
  <c r="AN501" i="8" s="1"/>
  <c r="AM890" i="8"/>
  <c r="AN890" i="8" s="1"/>
  <c r="AM915" i="8"/>
  <c r="AN915" i="8" s="1"/>
  <c r="AM749" i="8"/>
  <c r="AN749" i="8" s="1"/>
  <c r="AM620" i="8"/>
  <c r="AN620" i="8" s="1"/>
  <c r="AM390" i="8"/>
  <c r="AN390" i="8" s="1"/>
  <c r="AM217" i="8"/>
  <c r="AN217" i="8" s="1"/>
  <c r="AM944" i="8"/>
  <c r="AN944" i="8" s="1"/>
  <c r="AM692" i="8"/>
  <c r="AN692" i="8" s="1"/>
  <c r="AM436" i="8"/>
  <c r="AN436" i="8" s="1"/>
  <c r="AM90" i="8"/>
  <c r="AN90" i="8" s="1"/>
  <c r="AM998" i="8"/>
  <c r="AN998" i="8" s="1"/>
  <c r="AM780" i="8"/>
  <c r="AN780" i="8" s="1"/>
  <c r="AM685" i="8"/>
  <c r="AN685" i="8" s="1"/>
  <c r="AM487" i="8"/>
  <c r="AN487" i="8" s="1"/>
  <c r="AM200" i="8"/>
  <c r="AN200" i="8" s="1"/>
  <c r="AM206" i="8"/>
  <c r="AN206" i="8" s="1"/>
  <c r="AM971" i="8"/>
  <c r="AN971" i="8" s="1"/>
  <c r="AM756" i="8"/>
  <c r="AN756" i="8" s="1"/>
  <c r="AM664" i="8"/>
  <c r="AN664" i="8" s="1"/>
  <c r="AM508" i="8"/>
  <c r="AN508" i="8" s="1"/>
  <c r="AM180" i="8"/>
  <c r="AN180" i="8" s="1"/>
  <c r="AC930" i="8"/>
  <c r="AC811" i="8"/>
  <c r="AC353" i="8"/>
  <c r="AC792" i="8"/>
  <c r="AB57" i="8"/>
  <c r="AC57" i="8" s="1"/>
  <c r="AC653" i="8"/>
  <c r="AB8" i="8"/>
  <c r="AC624" i="8"/>
  <c r="AC212" i="8"/>
  <c r="AC127" i="8"/>
  <c r="AB53" i="8"/>
  <c r="AC53" i="8" s="1"/>
  <c r="AC842" i="8"/>
  <c r="AC23" i="8"/>
  <c r="AC766" i="8"/>
  <c r="AC273" i="8"/>
  <c r="AC42" i="8"/>
  <c r="AC109" i="8"/>
  <c r="AC277" i="8"/>
  <c r="AC785" i="8"/>
  <c r="AB68" i="8"/>
  <c r="AC68" i="8" s="1"/>
  <c r="AC477" i="8"/>
  <c r="AC64" i="8"/>
  <c r="AC678" i="8"/>
  <c r="AC791" i="8"/>
  <c r="AC784" i="8"/>
  <c r="AB247" i="8"/>
  <c r="AC247" i="8" s="1"/>
  <c r="AB69" i="8"/>
  <c r="AC69" i="8" s="1"/>
  <c r="AC456" i="8"/>
  <c r="AC918" i="8"/>
  <c r="AC711" i="8"/>
  <c r="AC495" i="8"/>
  <c r="AC386" i="8"/>
  <c r="AC708" i="8"/>
  <c r="AC329" i="8"/>
  <c r="AC165" i="8"/>
  <c r="AC588" i="8"/>
  <c r="AC18" i="8"/>
  <c r="AC348" i="8"/>
  <c r="AC894" i="8"/>
  <c r="AC523" i="8"/>
  <c r="AB13" i="8"/>
  <c r="AB9" i="8"/>
  <c r="AC542" i="8"/>
  <c r="AC559" i="8"/>
  <c r="AC177" i="8"/>
  <c r="AC494" i="8"/>
  <c r="AC46" i="8"/>
  <c r="AC9" i="7"/>
  <c r="AH9" i="7"/>
  <c r="AG9" i="7"/>
  <c r="AE9" i="7"/>
  <c r="AD9" i="7"/>
  <c r="AF9" i="7"/>
  <c r="AJ9" i="7"/>
  <c r="AI9" i="7"/>
  <c r="Q21" i="7"/>
  <c r="R77" i="7"/>
  <c r="H77" i="7"/>
  <c r="L16" i="2" s="1"/>
  <c r="Q34" i="7"/>
  <c r="Z78" i="7"/>
  <c r="Y78" i="7"/>
  <c r="L78" i="7" s="1"/>
  <c r="P17" i="2" s="1"/>
  <c r="J78" i="7"/>
  <c r="N17" i="2" s="1"/>
  <c r="Q20" i="7"/>
  <c r="M20" i="7"/>
  <c r="R28" i="3" s="1"/>
  <c r="AB28" i="3" s="1"/>
  <c r="Q14" i="7"/>
  <c r="J80" i="7"/>
  <c r="N19" i="2" s="1"/>
  <c r="Z80" i="7"/>
  <c r="Y80" i="7"/>
  <c r="L80" i="7" s="1"/>
  <c r="P19" i="2" s="1"/>
  <c r="Q31" i="7"/>
  <c r="Q29" i="7"/>
  <c r="Q33" i="7"/>
  <c r="M33" i="7"/>
  <c r="R41" i="3" s="1"/>
  <c r="AE41" i="3" s="1"/>
  <c r="Q12" i="7"/>
  <c r="Q22" i="7"/>
  <c r="M22" i="7"/>
  <c r="R30" i="3" s="1"/>
  <c r="AC30" i="3" s="1"/>
  <c r="Q17" i="7"/>
  <c r="M17" i="7"/>
  <c r="R25" i="3" s="1"/>
  <c r="AB25" i="3" s="1"/>
  <c r="Q28" i="7"/>
  <c r="M28" i="7"/>
  <c r="R36" i="3" s="1"/>
  <c r="AD36" i="3" s="1"/>
  <c r="Y79" i="7"/>
  <c r="L79" i="7" s="1"/>
  <c r="P18" i="2" s="1"/>
  <c r="J79" i="7"/>
  <c r="N18" i="2" s="1"/>
  <c r="Z79" i="7"/>
  <c r="Q23" i="7"/>
  <c r="Q16" i="7"/>
  <c r="Y82" i="7"/>
  <c r="L82" i="7" s="1"/>
  <c r="P21" i="2" s="1"/>
  <c r="J82" i="7"/>
  <c r="N21" i="2" s="1"/>
  <c r="Z82" i="7"/>
  <c r="Q35" i="7"/>
  <c r="M35" i="7"/>
  <c r="R43" i="3" s="1"/>
  <c r="AE43" i="3" s="1"/>
  <c r="R80" i="7"/>
  <c r="H80" i="7"/>
  <c r="L19" i="2" s="1"/>
  <c r="Z81" i="7"/>
  <c r="Y81" i="7"/>
  <c r="L81" i="7" s="1"/>
  <c r="P20" i="2" s="1"/>
  <c r="J81" i="7"/>
  <c r="N20" i="2" s="1"/>
  <c r="H78" i="7"/>
  <c r="L17" i="2" s="1"/>
  <c r="R78" i="7"/>
  <c r="AS36" i="7"/>
  <c r="AN35" i="7"/>
  <c r="AQ34" i="7"/>
  <c r="AT33" i="7"/>
  <c r="AO32" i="7"/>
  <c r="AR31" i="7"/>
  <c r="AM30" i="7"/>
  <c r="AP29" i="7"/>
  <c r="AS28" i="7"/>
  <c r="AN27" i="7"/>
  <c r="AQ26" i="7"/>
  <c r="AR36" i="7"/>
  <c r="AM35" i="7"/>
  <c r="AP34" i="7"/>
  <c r="AS33" i="7"/>
  <c r="AN32" i="7"/>
  <c r="AQ31" i="7"/>
  <c r="AT30" i="7"/>
  <c r="AO29" i="7"/>
  <c r="AR28" i="7"/>
  <c r="AM27" i="7"/>
  <c r="AP26" i="7"/>
  <c r="AS25" i="7"/>
  <c r="AN24" i="7"/>
  <c r="AQ23" i="7"/>
  <c r="AQ36" i="7"/>
  <c r="AT35" i="7"/>
  <c r="AO34" i="7"/>
  <c r="AR33" i="7"/>
  <c r="AM32" i="7"/>
  <c r="AP31" i="7"/>
  <c r="AS30" i="7"/>
  <c r="AN29" i="7"/>
  <c r="AQ28" i="7"/>
  <c r="AT27" i="7"/>
  <c r="AO26" i="7"/>
  <c r="AR25" i="7"/>
  <c r="AM24" i="7"/>
  <c r="AP23" i="7"/>
  <c r="AS22" i="7"/>
  <c r="AO36" i="7"/>
  <c r="AP35" i="7"/>
  <c r="AM34" i="7"/>
  <c r="AN33" i="7"/>
  <c r="AM31" i="7"/>
  <c r="AO30" i="7"/>
  <c r="AN28" i="7"/>
  <c r="AO27" i="7"/>
  <c r="AO25" i="7"/>
  <c r="AT24" i="7"/>
  <c r="AN23" i="7"/>
  <c r="AN22" i="7"/>
  <c r="AN21" i="7"/>
  <c r="AQ20" i="7"/>
  <c r="AT19" i="7"/>
  <c r="AO18" i="7"/>
  <c r="AR17" i="7"/>
  <c r="AN36" i="7"/>
  <c r="AO35" i="7"/>
  <c r="AM33" i="7"/>
  <c r="AN30" i="7"/>
  <c r="AM28" i="7"/>
  <c r="AN25" i="7"/>
  <c r="AS24" i="7"/>
  <c r="AM36" i="7"/>
  <c r="AT34" i="7"/>
  <c r="AS32" i="7"/>
  <c r="AT31" i="7"/>
  <c r="AS29" i="7"/>
  <c r="AS35" i="7"/>
  <c r="AS34" i="7"/>
  <c r="AQ33" i="7"/>
  <c r="AR32" i="7"/>
  <c r="AS31" i="7"/>
  <c r="AR30" i="7"/>
  <c r="AR29" i="7"/>
  <c r="AT28" i="7"/>
  <c r="AR27" i="7"/>
  <c r="AR26" i="7"/>
  <c r="AT25" i="7"/>
  <c r="AO24" i="7"/>
  <c r="AS23" i="7"/>
  <c r="AQ22" i="7"/>
  <c r="AQ21" i="7"/>
  <c r="AT20" i="7"/>
  <c r="AO19" i="7"/>
  <c r="AR18" i="7"/>
  <c r="AM17" i="7"/>
  <c r="AP16" i="7"/>
  <c r="AS15" i="7"/>
  <c r="AN14" i="7"/>
  <c r="AQ13" i="7"/>
  <c r="AT12" i="7"/>
  <c r="AO11" i="7"/>
  <c r="AR10" i="7"/>
  <c r="AM9" i="7"/>
  <c r="AP8" i="7"/>
  <c r="AT36" i="7"/>
  <c r="AR35" i="7"/>
  <c r="AR34" i="7"/>
  <c r="AP33" i="7"/>
  <c r="AQ32" i="7"/>
  <c r="AO31" i="7"/>
  <c r="AQ30" i="7"/>
  <c r="AQ29" i="7"/>
  <c r="AP28" i="7"/>
  <c r="AQ27" i="7"/>
  <c r="AN26" i="7"/>
  <c r="AQ25" i="7"/>
  <c r="AR23" i="7"/>
  <c r="AP22" i="7"/>
  <c r="AP21" i="7"/>
  <c r="AS20" i="7"/>
  <c r="AN19" i="7"/>
  <c r="AQ18" i="7"/>
  <c r="AT17" i="7"/>
  <c r="AO16" i="7"/>
  <c r="AR15" i="7"/>
  <c r="AM14" i="7"/>
  <c r="AP13" i="7"/>
  <c r="AS12" i="7"/>
  <c r="AN11" i="7"/>
  <c r="AP36" i="7"/>
  <c r="AQ35" i="7"/>
  <c r="AN34" i="7"/>
  <c r="AO33" i="7"/>
  <c r="AP32" i="7"/>
  <c r="AN31" i="7"/>
  <c r="AP30" i="7"/>
  <c r="AM29" i="7"/>
  <c r="AO28" i="7"/>
  <c r="AP27" i="7"/>
  <c r="AM26" i="7"/>
  <c r="AP25" i="7"/>
  <c r="AO23" i="7"/>
  <c r="AO22" i="7"/>
  <c r="AO21" i="7"/>
  <c r="AR20" i="7"/>
  <c r="AR24" i="7"/>
  <c r="AP20" i="7"/>
  <c r="AM19" i="7"/>
  <c r="AO15" i="7"/>
  <c r="AT14" i="7"/>
  <c r="AN13" i="7"/>
  <c r="AR12" i="7"/>
  <c r="AT10" i="7"/>
  <c r="AS9" i="7"/>
  <c r="AR8" i="7"/>
  <c r="AQ9" i="7"/>
  <c r="AQ17" i="7"/>
  <c r="AS11" i="7"/>
  <c r="AN8" i="7"/>
  <c r="AT29" i="7"/>
  <c r="AS27" i="7"/>
  <c r="AQ24" i="7"/>
  <c r="AT23" i="7"/>
  <c r="AO20" i="7"/>
  <c r="AT16" i="7"/>
  <c r="AN15" i="7"/>
  <c r="AS14" i="7"/>
  <c r="AM13" i="7"/>
  <c r="AQ12" i="7"/>
  <c r="AS10" i="7"/>
  <c r="AR9" i="7"/>
  <c r="AQ8" i="7"/>
  <c r="AP24" i="7"/>
  <c r="AS16" i="7"/>
  <c r="AM15" i="7"/>
  <c r="AT11" i="7"/>
  <c r="AO8" i="7"/>
  <c r="AO12" i="7"/>
  <c r="AT32" i="7"/>
  <c r="AR22" i="7"/>
  <c r="AM25" i="7"/>
  <c r="AM22" i="7"/>
  <c r="AR21" i="7"/>
  <c r="AS19" i="7"/>
  <c r="AS18" i="7"/>
  <c r="AP17" i="7"/>
  <c r="AQ16" i="7"/>
  <c r="AP14" i="7"/>
  <c r="AT13" i="7"/>
  <c r="AN12" i="7"/>
  <c r="AR11" i="7"/>
  <c r="AO10" i="7"/>
  <c r="AO9" i="7"/>
  <c r="AM8" i="7"/>
  <c r="AQ10" i="7"/>
  <c r="AM20" i="7"/>
  <c r="AP9" i="7"/>
  <c r="AT26" i="7"/>
  <c r="AM21" i="7"/>
  <c r="AR19" i="7"/>
  <c r="AP18" i="7"/>
  <c r="AO17" i="7"/>
  <c r="AN16" i="7"/>
  <c r="AT15" i="7"/>
  <c r="AO14" i="7"/>
  <c r="AS13" i="7"/>
  <c r="AM12" i="7"/>
  <c r="AQ11" i="7"/>
  <c r="AN10" i="7"/>
  <c r="AN9" i="7"/>
  <c r="AT21" i="7"/>
  <c r="AT18" i="7"/>
  <c r="AP10" i="7"/>
  <c r="AS26" i="7"/>
  <c r="AQ19" i="7"/>
  <c r="AN18" i="7"/>
  <c r="AN17" i="7"/>
  <c r="AM16" i="7"/>
  <c r="AQ15" i="7"/>
  <c r="AR13" i="7"/>
  <c r="AP11" i="7"/>
  <c r="AM10" i="7"/>
  <c r="AT8" i="7"/>
  <c r="AM23" i="7"/>
  <c r="AT22" i="7"/>
  <c r="AN20" i="7"/>
  <c r="AR14" i="7"/>
  <c r="AP12" i="7"/>
  <c r="AR16" i="7"/>
  <c r="AQ14" i="7"/>
  <c r="AP19" i="7"/>
  <c r="AM18" i="7"/>
  <c r="AP15" i="7"/>
  <c r="AO13" i="7"/>
  <c r="AM11" i="7"/>
  <c r="AT9" i="7"/>
  <c r="AS8" i="7"/>
  <c r="AS17" i="7"/>
  <c r="AS21" i="7"/>
  <c r="Q19" i="7"/>
  <c r="Q30" i="7"/>
  <c r="R81" i="7"/>
  <c r="H81" i="7"/>
  <c r="L20" i="2" s="1"/>
  <c r="R79" i="7"/>
  <c r="H79" i="7"/>
  <c r="L18" i="2" s="1"/>
  <c r="Q18" i="7"/>
  <c r="M18" i="7"/>
  <c r="R26" i="3" s="1"/>
  <c r="AB26" i="3" s="1"/>
  <c r="Q11" i="7"/>
  <c r="M11" i="7"/>
  <c r="R19" i="3" s="1"/>
  <c r="Z19" i="3" s="1"/>
  <c r="J77" i="7"/>
  <c r="N16" i="2" s="1"/>
  <c r="Z77" i="7"/>
  <c r="Y77" i="7"/>
  <c r="L77" i="7" s="1"/>
  <c r="P16" i="2" s="1"/>
  <c r="Q36" i="7"/>
  <c r="M36" i="7"/>
  <c r="R44" i="3" s="1"/>
  <c r="AE44" i="3" s="1"/>
  <c r="M15" i="7"/>
  <c r="R23" i="3" s="1"/>
  <c r="AA23" i="3" s="1"/>
  <c r="Q15" i="7"/>
  <c r="R82" i="7"/>
  <c r="H82" i="7"/>
  <c r="L21" i="2" s="1"/>
  <c r="Q25" i="7"/>
  <c r="Q10" i="7"/>
  <c r="M10" i="7"/>
  <c r="R18" i="3" s="1"/>
  <c r="Z18" i="3" s="1"/>
  <c r="Q24" i="7"/>
  <c r="Q27" i="7"/>
  <c r="Q26" i="7"/>
  <c r="Q9" i="7"/>
  <c r="AA712" i="8" l="1"/>
  <c r="AB712" i="8" s="1"/>
  <c r="AC712" i="8" s="1"/>
  <c r="AA899" i="8"/>
  <c r="AB899" i="8" s="1"/>
  <c r="AC899" i="8" s="1"/>
  <c r="AA453" i="8"/>
  <c r="AB453" i="8" s="1"/>
  <c r="AC453" i="8" s="1"/>
  <c r="AA142" i="8"/>
  <c r="AB142" i="8" s="1"/>
  <c r="AC142" i="8" s="1"/>
  <c r="AA411" i="8"/>
  <c r="AB411" i="8" s="1"/>
  <c r="AC411" i="8" s="1"/>
  <c r="AA426" i="8"/>
  <c r="AB426" i="8" s="1"/>
  <c r="AC426" i="8" s="1"/>
  <c r="AA616" i="8"/>
  <c r="AB616" i="8" s="1"/>
  <c r="AC616" i="8" s="1"/>
  <c r="AA938" i="8"/>
  <c r="AB938" i="8" s="1"/>
  <c r="AC938" i="8" s="1"/>
  <c r="AA190" i="8"/>
  <c r="AB190" i="8" s="1"/>
  <c r="AC190" i="8" s="1"/>
  <c r="AA445" i="8"/>
  <c r="AB445" i="8" s="1"/>
  <c r="AC445" i="8" s="1"/>
  <c r="AC757" i="8"/>
  <c r="AA241" i="8"/>
  <c r="AB241" i="8" s="1"/>
  <c r="AC241" i="8" s="1"/>
  <c r="AA359" i="8"/>
  <c r="AB359" i="8" s="1"/>
  <c r="AC359" i="8" s="1"/>
  <c r="AA562" i="8"/>
  <c r="AB562" i="8" s="1"/>
  <c r="AC562" i="8" s="1"/>
  <c r="AA982" i="8"/>
  <c r="AB982" i="8" s="1"/>
  <c r="AC982" i="8" s="1"/>
  <c r="AA147" i="8"/>
  <c r="AB147" i="8" s="1"/>
  <c r="AC147" i="8" s="1"/>
  <c r="AA493" i="8"/>
  <c r="AB493" i="8" s="1"/>
  <c r="AC493" i="8" s="1"/>
  <c r="AA909" i="8"/>
  <c r="AB909" i="8" s="1"/>
  <c r="AC909" i="8" s="1"/>
  <c r="AA171" i="8"/>
  <c r="AB171" i="8" s="1"/>
  <c r="AC171" i="8" s="1"/>
  <c r="AA341" i="8"/>
  <c r="AB341" i="8" s="1"/>
  <c r="AC341" i="8" s="1"/>
  <c r="AA441" i="8"/>
  <c r="AB441" i="8" s="1"/>
  <c r="AC441" i="8" s="1"/>
  <c r="AA863" i="8"/>
  <c r="AB863" i="8" s="1"/>
  <c r="AC863" i="8" s="1"/>
  <c r="AA481" i="8"/>
  <c r="AB481" i="8" s="1"/>
  <c r="AC481" i="8" s="1"/>
  <c r="AA725" i="8"/>
  <c r="AB725" i="8" s="1"/>
  <c r="AC725" i="8" s="1"/>
  <c r="AA749" i="8"/>
  <c r="AB749" i="8" s="1"/>
  <c r="AA851" i="8"/>
  <c r="AB851" i="8" s="1"/>
  <c r="AC851" i="8" s="1"/>
  <c r="AA928" i="8"/>
  <c r="AB928" i="8" s="1"/>
  <c r="AC928" i="8" s="1"/>
  <c r="AA58" i="8"/>
  <c r="AB58" i="8" s="1"/>
  <c r="AC58" i="8" s="1"/>
  <c r="AA49" i="8"/>
  <c r="S47" i="8" s="1"/>
  <c r="AA191" i="8"/>
  <c r="AB191" i="8" s="1"/>
  <c r="AC191" i="8" s="1"/>
  <c r="AC831" i="8"/>
  <c r="AA343" i="8"/>
  <c r="AB343" i="8" s="1"/>
  <c r="AC343" i="8" s="1"/>
  <c r="AA473" i="8"/>
  <c r="AB473" i="8" s="1"/>
  <c r="AC473" i="8" s="1"/>
  <c r="AA238" i="8"/>
  <c r="AB238" i="8" s="1"/>
  <c r="AC238" i="8" s="1"/>
  <c r="AC603" i="8"/>
  <c r="AA986" i="8"/>
  <c r="AB986" i="8" s="1"/>
  <c r="AC986" i="8" s="1"/>
  <c r="AC689" i="8"/>
  <c r="AA844" i="8"/>
  <c r="AB844" i="8" s="1"/>
  <c r="AC844" i="8" s="1"/>
  <c r="AA703" i="8"/>
  <c r="AB703" i="8" s="1"/>
  <c r="AC703" i="8" s="1"/>
  <c r="AA994" i="8"/>
  <c r="AB994" i="8" s="1"/>
  <c r="AC994" i="8" s="1"/>
  <c r="AA106" i="8"/>
  <c r="AB106" i="8" s="1"/>
  <c r="AC106" i="8" s="1"/>
  <c r="AA311" i="8"/>
  <c r="AB311" i="8" s="1"/>
  <c r="AC311" i="8" s="1"/>
  <c r="AA446" i="8"/>
  <c r="AB446" i="8" s="1"/>
  <c r="AC446" i="8" s="1"/>
  <c r="AA753" i="8"/>
  <c r="AB753" i="8" s="1"/>
  <c r="AC753" i="8" s="1"/>
  <c r="AA979" i="8"/>
  <c r="AB979" i="8" s="1"/>
  <c r="AC979" i="8" s="1"/>
  <c r="AA73" i="8"/>
  <c r="AB73" i="8" s="1"/>
  <c r="AC73" i="8" s="1"/>
  <c r="AA423" i="8"/>
  <c r="AB423" i="8" s="1"/>
  <c r="AC423" i="8" s="1"/>
  <c r="AA538" i="8"/>
  <c r="AB538" i="8" s="1"/>
  <c r="AC538" i="8" s="1"/>
  <c r="AA239" i="8"/>
  <c r="AB239" i="8" s="1"/>
  <c r="AC239" i="8" s="1"/>
  <c r="AA636" i="8"/>
  <c r="AB636" i="8" s="1"/>
  <c r="AC636" i="8" s="1"/>
  <c r="AA707" i="8"/>
  <c r="AB707" i="8" s="1"/>
  <c r="AC707" i="8" s="1"/>
  <c r="AA872" i="8"/>
  <c r="AB872" i="8" s="1"/>
  <c r="AC872" i="8" s="1"/>
  <c r="AA180" i="8"/>
  <c r="AB180" i="8" s="1"/>
  <c r="AA394" i="8"/>
  <c r="AB394" i="8" s="1"/>
  <c r="AC394" i="8" s="1"/>
  <c r="AA397" i="8"/>
  <c r="AB397" i="8" s="1"/>
  <c r="AC397" i="8" s="1"/>
  <c r="AA813" i="8"/>
  <c r="AB813" i="8" s="1"/>
  <c r="AC813" i="8" s="1"/>
  <c r="AA230" i="8"/>
  <c r="AB230" i="8" s="1"/>
  <c r="AC230" i="8" s="1"/>
  <c r="AA374" i="8"/>
  <c r="AB374" i="8" s="1"/>
  <c r="AC374" i="8" s="1"/>
  <c r="AA971" i="8"/>
  <c r="AB971" i="8" s="1"/>
  <c r="AC971" i="8" s="1"/>
  <c r="AA586" i="8"/>
  <c r="AB586" i="8" s="1"/>
  <c r="AC586" i="8" s="1"/>
  <c r="AA756" i="8"/>
  <c r="AB756" i="8" s="1"/>
  <c r="AC943" i="8"/>
  <c r="AA154" i="8"/>
  <c r="AB154" i="8" s="1"/>
  <c r="AC154" i="8" s="1"/>
  <c r="AA205" i="8"/>
  <c r="AB205" i="8" s="1"/>
  <c r="AC205" i="8" s="1"/>
  <c r="AA459" i="8"/>
  <c r="AB459" i="8" s="1"/>
  <c r="AC459" i="8" s="1"/>
  <c r="AA602" i="8"/>
  <c r="AB602" i="8" s="1"/>
  <c r="AC602" i="8" s="1"/>
  <c r="AA666" i="8"/>
  <c r="AB666" i="8" s="1"/>
  <c r="AC666" i="8" s="1"/>
  <c r="AA755" i="8"/>
  <c r="AB755" i="8" s="1"/>
  <c r="AC755" i="8" s="1"/>
  <c r="AA117" i="8"/>
  <c r="AB117" i="8" s="1"/>
  <c r="AC117" i="8" s="1"/>
  <c r="AC90" i="8"/>
  <c r="AA840" i="8"/>
  <c r="AB840" i="8" s="1"/>
  <c r="AC840" i="8" s="1"/>
  <c r="AA956" i="8"/>
  <c r="AB956" i="8" s="1"/>
  <c r="AC956" i="8" s="1"/>
  <c r="AA253" i="8"/>
  <c r="AB253" i="8" s="1"/>
  <c r="AC253" i="8" s="1"/>
  <c r="AA950" i="8"/>
  <c r="AB950" i="8" s="1"/>
  <c r="AC950" i="8" s="1"/>
  <c r="AA505" i="8"/>
  <c r="AB505" i="8" s="1"/>
  <c r="AC505" i="8" s="1"/>
  <c r="AA914" i="8"/>
  <c r="AB914" i="8" s="1"/>
  <c r="AC914" i="8" s="1"/>
  <c r="AA458" i="8"/>
  <c r="AB458" i="8" s="1"/>
  <c r="AC458" i="8" s="1"/>
  <c r="AA81" i="8"/>
  <c r="AB81" i="8" s="1"/>
  <c r="AC81" i="8" s="1"/>
  <c r="AA92" i="8"/>
  <c r="AB92" i="8" s="1"/>
  <c r="AC92" i="8" s="1"/>
  <c r="AA573" i="8"/>
  <c r="AB573" i="8" s="1"/>
  <c r="AC573" i="8" s="1"/>
  <c r="AA226" i="8"/>
  <c r="AB226" i="8" s="1"/>
  <c r="AC226" i="8" s="1"/>
  <c r="AA440" i="8"/>
  <c r="AB440" i="8" s="1"/>
  <c r="AC440" i="8" s="1"/>
  <c r="AA610" i="8"/>
  <c r="AB610" i="8" s="1"/>
  <c r="AC610" i="8" s="1"/>
  <c r="AA638" i="8"/>
  <c r="AB638" i="8" s="1"/>
  <c r="AC638" i="8" s="1"/>
  <c r="AA1002" i="8"/>
  <c r="AB1002" i="8" s="1"/>
  <c r="AA637" i="8"/>
  <c r="AB637" i="8" s="1"/>
  <c r="AC637" i="8" s="1"/>
  <c r="AC358" i="8"/>
  <c r="AC543" i="8"/>
  <c r="AA652" i="8"/>
  <c r="AB652" i="8" s="1"/>
  <c r="AC652" i="8" s="1"/>
  <c r="AA751" i="8"/>
  <c r="AB751" i="8" s="1"/>
  <c r="AC751" i="8" s="1"/>
  <c r="AA878" i="8"/>
  <c r="AB878" i="8" s="1"/>
  <c r="AC878" i="8" s="1"/>
  <c r="AA116" i="8"/>
  <c r="AB116" i="8" s="1"/>
  <c r="AC116" i="8" s="1"/>
  <c r="AA275" i="8"/>
  <c r="AB275" i="8" s="1"/>
  <c r="AC275" i="8" s="1"/>
  <c r="AA450" i="8"/>
  <c r="AB450" i="8" s="1"/>
  <c r="AC450" i="8" s="1"/>
  <c r="AA228" i="8"/>
  <c r="AB228" i="8" s="1"/>
  <c r="AC228" i="8" s="1"/>
  <c r="AA635" i="8"/>
  <c r="AB635" i="8" s="1"/>
  <c r="AC635" i="8" s="1"/>
  <c r="AA399" i="8"/>
  <c r="AB399" i="8" s="1"/>
  <c r="AC399" i="8" s="1"/>
  <c r="AA420" i="8"/>
  <c r="AB420" i="8" s="1"/>
  <c r="AA519" i="8"/>
  <c r="AB519" i="8" s="1"/>
  <c r="AC519" i="8" s="1"/>
  <c r="AA276" i="8"/>
  <c r="AB276" i="8" s="1"/>
  <c r="AC276" i="8" s="1"/>
  <c r="AA347" i="8"/>
  <c r="AB347" i="8" s="1"/>
  <c r="AC347" i="8" s="1"/>
  <c r="AA236" i="8"/>
  <c r="AB236" i="8" s="1"/>
  <c r="AC236" i="8" s="1"/>
  <c r="AA597" i="8"/>
  <c r="AB597" i="8" s="1"/>
  <c r="AC597" i="8" s="1"/>
  <c r="AA693" i="8"/>
  <c r="AB693" i="8" s="1"/>
  <c r="AC693" i="8" s="1"/>
  <c r="AA27" i="8"/>
  <c r="AB27" i="8" s="1"/>
  <c r="AC27" i="8" s="1"/>
  <c r="AA86" i="8"/>
  <c r="AB86" i="8" s="1"/>
  <c r="AC86" i="8" s="1"/>
  <c r="AA672" i="8"/>
  <c r="AB672" i="8" s="1"/>
  <c r="AC672" i="8" s="1"/>
  <c r="AA746" i="8"/>
  <c r="AB746" i="8" s="1"/>
  <c r="AC746" i="8" s="1"/>
  <c r="AA364" i="8"/>
  <c r="AB364" i="8" s="1"/>
  <c r="AC364" i="8" s="1"/>
  <c r="AA941" i="8"/>
  <c r="AB941" i="8" s="1"/>
  <c r="AC941" i="8" s="1"/>
  <c r="AA739" i="8"/>
  <c r="AB739" i="8" s="1"/>
  <c r="AC739" i="8" s="1"/>
  <c r="AA200" i="8"/>
  <c r="AB200" i="8" s="1"/>
  <c r="AC200" i="8" s="1"/>
  <c r="AA206" i="8"/>
  <c r="AB206" i="8" s="1"/>
  <c r="AC206" i="8" s="1"/>
  <c r="AA575" i="8"/>
  <c r="AB575" i="8" s="1"/>
  <c r="AC575" i="8" s="1"/>
  <c r="AA787" i="8"/>
  <c r="AB787" i="8" s="1"/>
  <c r="AC787" i="8" s="1"/>
  <c r="AA931" i="8"/>
  <c r="AB931" i="8" s="1"/>
  <c r="AC128" i="8"/>
  <c r="AA395" i="8"/>
  <c r="AB395" i="8" s="1"/>
  <c r="AC395" i="8" s="1"/>
  <c r="AA74" i="8"/>
  <c r="AB74" i="8" s="1"/>
  <c r="AC74" i="8" s="1"/>
  <c r="AA385" i="8"/>
  <c r="AB385" i="8" s="1"/>
  <c r="AC385" i="8" s="1"/>
  <c r="AA623" i="8"/>
  <c r="AB623" i="8" s="1"/>
  <c r="AC623" i="8" s="1"/>
  <c r="AC939" i="8"/>
  <c r="AA99" i="8"/>
  <c r="AB99" i="8" s="1"/>
  <c r="AC99" i="8" s="1"/>
  <c r="AA752" i="8"/>
  <c r="AB752" i="8" s="1"/>
  <c r="AC752" i="8" s="1"/>
  <c r="AA713" i="8"/>
  <c r="AB713" i="8" s="1"/>
  <c r="AC713" i="8" s="1"/>
  <c r="AA902" i="8"/>
  <c r="AB902" i="8" s="1"/>
  <c r="AC902" i="8" s="1"/>
  <c r="AA339" i="8"/>
  <c r="AB339" i="8" s="1"/>
  <c r="AC339" i="8" s="1"/>
  <c r="AA553" i="8"/>
  <c r="AB553" i="8" s="1"/>
  <c r="AC553" i="8" s="1"/>
  <c r="AA650" i="8"/>
  <c r="AB650" i="8" s="1"/>
  <c r="AA405" i="8"/>
  <c r="AB405" i="8" s="1"/>
  <c r="AC405" i="8" s="1"/>
  <c r="AA444" i="8"/>
  <c r="AB444" i="8" s="1"/>
  <c r="AC444" i="8" s="1"/>
  <c r="AA843" i="8"/>
  <c r="AB843" i="8" s="1"/>
  <c r="AC843" i="8" s="1"/>
  <c r="AC967" i="8"/>
  <c r="AA139" i="8"/>
  <c r="AB139" i="8" s="1"/>
  <c r="AC139" i="8" s="1"/>
  <c r="AA138" i="8"/>
  <c r="AB138" i="8" s="1"/>
  <c r="AC138" i="8" s="1"/>
  <c r="AA306" i="8"/>
  <c r="AB306" i="8" s="1"/>
  <c r="AC306" i="8" s="1"/>
  <c r="AA244" i="8"/>
  <c r="AB244" i="8" s="1"/>
  <c r="AC244" i="8" s="1"/>
  <c r="AA485" i="8"/>
  <c r="AB485" i="8" s="1"/>
  <c r="AC485" i="8" s="1"/>
  <c r="AA891" i="8"/>
  <c r="AB891" i="8" s="1"/>
  <c r="AC891" i="8" s="1"/>
  <c r="AA122" i="8"/>
  <c r="AB122" i="8" s="1"/>
  <c r="AC122" i="8" s="1"/>
  <c r="AA657" i="8"/>
  <c r="AB657" i="8" s="1"/>
  <c r="AC657" i="8" s="1"/>
  <c r="AA798" i="8"/>
  <c r="AB798" i="8" s="1"/>
  <c r="AC798" i="8" s="1"/>
  <c r="AA907" i="8"/>
  <c r="AB907" i="8" s="1"/>
  <c r="AC907" i="8" s="1"/>
  <c r="AA415" i="8"/>
  <c r="AB415" i="8" s="1"/>
  <c r="AC415" i="8" s="1"/>
  <c r="AA655" i="8"/>
  <c r="AB655" i="8" s="1"/>
  <c r="AC655" i="8" s="1"/>
  <c r="AA750" i="8"/>
  <c r="AB750" i="8" s="1"/>
  <c r="AC750" i="8" s="1"/>
  <c r="AA855" i="8"/>
  <c r="AB855" i="8" s="1"/>
  <c r="AC855" i="8" s="1"/>
  <c r="AA97" i="8"/>
  <c r="AB97" i="8" s="1"/>
  <c r="AC97" i="8" s="1"/>
  <c r="AA730" i="8"/>
  <c r="AB730" i="8" s="1"/>
  <c r="AC730" i="8" s="1"/>
  <c r="AA11" i="8"/>
  <c r="AB11" i="8" s="1"/>
  <c r="AA901" i="8"/>
  <c r="AB901" i="8" s="1"/>
  <c r="AC901" i="8" s="1"/>
  <c r="AA371" i="8"/>
  <c r="AB371" i="8" s="1"/>
  <c r="AC371" i="8" s="1"/>
  <c r="AA520" i="8"/>
  <c r="AB520" i="8" s="1"/>
  <c r="AC520" i="8" s="1"/>
  <c r="AA346" i="8"/>
  <c r="AB346" i="8" s="1"/>
  <c r="AC346" i="8" s="1"/>
  <c r="AA763" i="8"/>
  <c r="AB763" i="8" s="1"/>
  <c r="AC763" i="8" s="1"/>
  <c r="AA44" i="8"/>
  <c r="AB44" i="8" s="1"/>
  <c r="AC44" i="8" s="1"/>
  <c r="AA337" i="8"/>
  <c r="AB337" i="8" s="1"/>
  <c r="AC337" i="8" s="1"/>
  <c r="AA487" i="8"/>
  <c r="AB487" i="8" s="1"/>
  <c r="AA760" i="8"/>
  <c r="AB760" i="8" s="1"/>
  <c r="AC760" i="8" s="1"/>
  <c r="AA429" i="8"/>
  <c r="AB429" i="8" s="1"/>
  <c r="AC429" i="8" s="1"/>
  <c r="AC870" i="8"/>
  <c r="AA381" i="8"/>
  <c r="AB381" i="8" s="1"/>
  <c r="AC381" i="8" s="1"/>
  <c r="AA631" i="8"/>
  <c r="AB631" i="8" s="1"/>
  <c r="AC631" i="8" s="1"/>
  <c r="AA834" i="8"/>
  <c r="AB834" i="8" s="1"/>
  <c r="AC834" i="8" s="1"/>
  <c r="AA252" i="8"/>
  <c r="AB252" i="8" s="1"/>
  <c r="AC252" i="8" s="1"/>
  <c r="AA133" i="8"/>
  <c r="AB133" i="8" s="1"/>
  <c r="AC133" i="8" s="1"/>
  <c r="AA503" i="8"/>
  <c r="AB503" i="8" s="1"/>
  <c r="AC503" i="8" s="1"/>
  <c r="AC916" i="8"/>
  <c r="AA107" i="8"/>
  <c r="AB107" i="8" s="1"/>
  <c r="AC107" i="8" s="1"/>
  <c r="AA303" i="8"/>
  <c r="AB303" i="8" s="1"/>
  <c r="AC303" i="8" s="1"/>
  <c r="AA783" i="8"/>
  <c r="AB783" i="8" s="1"/>
  <c r="AC783" i="8" s="1"/>
  <c r="AA158" i="8"/>
  <c r="AB158" i="8" s="1"/>
  <c r="AC158" i="8" s="1"/>
  <c r="AA472" i="8"/>
  <c r="AB472" i="8" s="1"/>
  <c r="AC472" i="8" s="1"/>
  <c r="AA601" i="8"/>
  <c r="AB601" i="8" s="1"/>
  <c r="AC601" i="8" s="1"/>
  <c r="AA234" i="8"/>
  <c r="AB234" i="8" s="1"/>
  <c r="AC234" i="8" s="1"/>
  <c r="AA203" i="8"/>
  <c r="AB203" i="8" s="1"/>
  <c r="AC203" i="8" s="1"/>
  <c r="AA300" i="8"/>
  <c r="AB300" i="8" s="1"/>
  <c r="AC300" i="8" s="1"/>
  <c r="AA554" i="8"/>
  <c r="AB554" i="8" s="1"/>
  <c r="AC554" i="8" s="1"/>
  <c r="AA919" i="8"/>
  <c r="AB919" i="8" s="1"/>
  <c r="AC919" i="8" s="1"/>
  <c r="AA193" i="8"/>
  <c r="AB193" i="8" s="1"/>
  <c r="AC193" i="8" s="1"/>
  <c r="AA310" i="8"/>
  <c r="AB310" i="8" s="1"/>
  <c r="AC310" i="8" s="1"/>
  <c r="AC357" i="8"/>
  <c r="AA466" i="8"/>
  <c r="AB466" i="8" s="1"/>
  <c r="AC466" i="8" s="1"/>
  <c r="AA612" i="8"/>
  <c r="AB612" i="8" s="1"/>
  <c r="AC612" i="8" s="1"/>
  <c r="AA641" i="8"/>
  <c r="AB641" i="8" s="1"/>
  <c r="AC641" i="8" s="1"/>
  <c r="AA726" i="8"/>
  <c r="AB726" i="8" s="1"/>
  <c r="AC726" i="8" s="1"/>
  <c r="AA715" i="8"/>
  <c r="AB715" i="8" s="1"/>
  <c r="AC715" i="8" s="1"/>
  <c r="AA36" i="8"/>
  <c r="AB36" i="8" s="1"/>
  <c r="AC36" i="8" s="1"/>
  <c r="AA77" i="8"/>
  <c r="AB77" i="8" s="1"/>
  <c r="AC77" i="8" s="1"/>
  <c r="AA272" i="8"/>
  <c r="AB272" i="8" s="1"/>
  <c r="AC272" i="8" s="1"/>
  <c r="AA350" i="8"/>
  <c r="AB350" i="8" s="1"/>
  <c r="AC350" i="8" s="1"/>
  <c r="AA465" i="8"/>
  <c r="AB465" i="8" s="1"/>
  <c r="AC465" i="8" s="1"/>
  <c r="AA467" i="8"/>
  <c r="AB467" i="8" s="1"/>
  <c r="AC467" i="8" s="1"/>
  <c r="AC613" i="8"/>
  <c r="AA684" i="8"/>
  <c r="AB684" i="8" s="1"/>
  <c r="AC684" i="8" s="1"/>
  <c r="AA740" i="8"/>
  <c r="AB740" i="8" s="1"/>
  <c r="AC740" i="8" s="1"/>
  <c r="AA908" i="8"/>
  <c r="AB908" i="8" s="1"/>
  <c r="AC908" i="8" s="1"/>
  <c r="AA1006" i="8"/>
  <c r="AB1006" i="8" s="1"/>
  <c r="AC1006" i="8" s="1"/>
  <c r="AA237" i="8"/>
  <c r="AB237" i="8" s="1"/>
  <c r="AC237" i="8" s="1"/>
  <c r="AA140" i="8"/>
  <c r="AB140" i="8" s="1"/>
  <c r="AC140" i="8" s="1"/>
  <c r="AA414" i="8"/>
  <c r="AB414" i="8" s="1"/>
  <c r="AC414" i="8" s="1"/>
  <c r="AA583" i="8"/>
  <c r="AB583" i="8" s="1"/>
  <c r="AC583" i="8" s="1"/>
  <c r="AA732" i="8"/>
  <c r="AB732" i="8" s="1"/>
  <c r="AC732" i="8" s="1"/>
  <c r="AA675" i="8"/>
  <c r="AB675" i="8" s="1"/>
  <c r="AC675" i="8" s="1"/>
  <c r="AA835" i="8"/>
  <c r="AB835" i="8" s="1"/>
  <c r="AC835" i="8" s="1"/>
  <c r="AA882" i="8"/>
  <c r="AB882" i="8" s="1"/>
  <c r="AC882" i="8" s="1"/>
  <c r="AA224" i="8"/>
  <c r="AB224" i="8" s="1"/>
  <c r="AC224" i="8" s="1"/>
  <c r="AA118" i="8"/>
  <c r="AB118" i="8" s="1"/>
  <c r="AC118" i="8" s="1"/>
  <c r="AA264" i="8"/>
  <c r="AB264" i="8" s="1"/>
  <c r="AC264" i="8" s="1"/>
  <c r="AA470" i="8"/>
  <c r="AB470" i="8" s="1"/>
  <c r="AC470" i="8" s="1"/>
  <c r="AC483" i="8"/>
  <c r="AA823" i="8"/>
  <c r="AB823" i="8" s="1"/>
  <c r="AC823" i="8" s="1"/>
  <c r="AA845" i="8"/>
  <c r="AB845" i="8" s="1"/>
  <c r="AC845" i="8" s="1"/>
  <c r="AA933" i="8"/>
  <c r="AB933" i="8" s="1"/>
  <c r="AC933" i="8" s="1"/>
  <c r="AA12" i="8"/>
  <c r="AB12" i="8" s="1"/>
  <c r="AA40" i="8"/>
  <c r="AB40" i="8" s="1"/>
  <c r="AC40" i="8" s="1"/>
  <c r="AA80" i="8"/>
  <c r="AB80" i="8" s="1"/>
  <c r="AC80" i="8" s="1"/>
  <c r="AA557" i="8"/>
  <c r="AB557" i="8" s="1"/>
  <c r="AC557" i="8" s="1"/>
  <c r="AA372" i="8"/>
  <c r="AB372" i="8" s="1"/>
  <c r="AC372" i="8" s="1"/>
  <c r="AA518" i="8"/>
  <c r="AB518" i="8" s="1"/>
  <c r="AC518" i="8" s="1"/>
  <c r="AA745" i="8"/>
  <c r="AB745" i="8" s="1"/>
  <c r="AC745" i="8" s="1"/>
  <c r="AA957" i="8"/>
  <c r="AB957" i="8" s="1"/>
  <c r="AC957" i="8" s="1"/>
  <c r="AA510" i="8"/>
  <c r="AB510" i="8" s="1"/>
  <c r="AC510" i="8" s="1"/>
  <c r="AA661" i="8"/>
  <c r="AB661" i="8" s="1"/>
  <c r="AC661" i="8" s="1"/>
  <c r="AA162" i="8"/>
  <c r="AB162" i="8" s="1"/>
  <c r="AC162" i="8" s="1"/>
  <c r="AA546" i="8"/>
  <c r="AB546" i="8" s="1"/>
  <c r="AC546" i="8" s="1"/>
  <c r="AA695" i="8"/>
  <c r="AB695" i="8" s="1"/>
  <c r="AC695" i="8" s="1"/>
  <c r="AA975" i="8"/>
  <c r="AB975" i="8" s="1"/>
  <c r="AC975" i="8" s="1"/>
  <c r="AA424" i="8"/>
  <c r="AB424" i="8" s="1"/>
  <c r="AC424" i="8" s="1"/>
  <c r="AA157" i="8"/>
  <c r="AB157" i="8" s="1"/>
  <c r="AC157" i="8" s="1"/>
  <c r="AA184" i="8"/>
  <c r="AB184" i="8" s="1"/>
  <c r="AC184" i="8" s="1"/>
  <c r="AA336" i="8"/>
  <c r="AB336" i="8" s="1"/>
  <c r="AC336" i="8" s="1"/>
  <c r="AA514" i="8"/>
  <c r="AB514" i="8" s="1"/>
  <c r="AC514" i="8" s="1"/>
  <c r="AC731" i="8"/>
  <c r="AA644" i="8"/>
  <c r="AB644" i="8" s="1"/>
  <c r="AC644" i="8" s="1"/>
  <c r="AA804" i="8"/>
  <c r="AB804" i="8" s="1"/>
  <c r="AC804" i="8" s="1"/>
  <c r="AA65" i="8"/>
  <c r="AB65" i="8" s="1"/>
  <c r="AC65" i="8" s="1"/>
  <c r="AA313" i="8"/>
  <c r="AB313" i="8" s="1"/>
  <c r="AC313" i="8" s="1"/>
  <c r="AA438" i="8"/>
  <c r="AB438" i="8" s="1"/>
  <c r="AC438" i="8" s="1"/>
  <c r="AA724" i="8"/>
  <c r="AB724" i="8" s="1"/>
  <c r="AC724" i="8" s="1"/>
  <c r="AA782" i="8"/>
  <c r="AB782" i="8" s="1"/>
  <c r="AC782" i="8" s="1"/>
  <c r="AA948" i="8"/>
  <c r="AB948" i="8" s="1"/>
  <c r="AC948" i="8" s="1"/>
  <c r="AA983" i="8"/>
  <c r="AB983" i="8" s="1"/>
  <c r="AC983" i="8" s="1"/>
  <c r="AA179" i="8"/>
  <c r="AB179" i="8" s="1"/>
  <c r="AC179" i="8" s="1"/>
  <c r="AA363" i="8"/>
  <c r="AB363" i="8" s="1"/>
  <c r="AC363" i="8" s="1"/>
  <c r="AA482" i="8"/>
  <c r="AB482" i="8" s="1"/>
  <c r="AC482" i="8" s="1"/>
  <c r="AA408" i="8"/>
  <c r="AB408" i="8" s="1"/>
  <c r="AC408" i="8" s="1"/>
  <c r="AA547" i="8"/>
  <c r="AB547" i="8" s="1"/>
  <c r="AC547" i="8" s="1"/>
  <c r="AA759" i="8"/>
  <c r="AB759" i="8" s="1"/>
  <c r="AC759" i="8" s="1"/>
  <c r="AC880" i="8"/>
  <c r="AA407" i="8"/>
  <c r="AB407" i="8" s="1"/>
  <c r="AC407" i="8" s="1"/>
  <c r="AA507" i="8"/>
  <c r="AB507" i="8" s="1"/>
  <c r="AC507" i="8" s="1"/>
  <c r="AA818" i="8"/>
  <c r="AB818" i="8" s="1"/>
  <c r="AC818" i="8" s="1"/>
  <c r="AA820" i="8"/>
  <c r="AB820" i="8" s="1"/>
  <c r="AC820" i="8" s="1"/>
  <c r="AA906" i="8"/>
  <c r="AB906" i="8" s="1"/>
  <c r="AC906" i="8" s="1"/>
  <c r="AA182" i="8"/>
  <c r="AB182" i="8" s="1"/>
  <c r="AC182" i="8" s="1"/>
  <c r="AA779" i="8"/>
  <c r="AB779" i="8" s="1"/>
  <c r="AC779" i="8" s="1"/>
  <c r="AA134" i="8"/>
  <c r="AB134" i="8" s="1"/>
  <c r="AA365" i="8"/>
  <c r="AB365" i="8" s="1"/>
  <c r="AC365" i="8" s="1"/>
  <c r="AA312" i="8"/>
  <c r="AB312" i="8" s="1"/>
  <c r="AC312" i="8" s="1"/>
  <c r="AA478" i="8"/>
  <c r="AB478" i="8" s="1"/>
  <c r="AC478" i="8" s="1"/>
  <c r="AA530" i="8"/>
  <c r="AB530" i="8" s="1"/>
  <c r="AC530" i="8" s="1"/>
  <c r="AA790" i="8"/>
  <c r="AB790" i="8" s="1"/>
  <c r="AC790" i="8" s="1"/>
  <c r="AA912" i="8"/>
  <c r="AB912" i="8" s="1"/>
  <c r="AC912" i="8" s="1"/>
  <c r="AA82" i="8"/>
  <c r="AB82" i="8" s="1"/>
  <c r="AC82" i="8" s="1"/>
  <c r="AA66" i="8"/>
  <c r="AA1003" i="8"/>
  <c r="AB1003" i="8" s="1"/>
  <c r="AC1003" i="8" s="1"/>
  <c r="AA112" i="8"/>
  <c r="AB112" i="8" s="1"/>
  <c r="AC112" i="8" s="1"/>
  <c r="AA295" i="8"/>
  <c r="AB295" i="8" s="1"/>
  <c r="AC295" i="8" s="1"/>
  <c r="AA821" i="8"/>
  <c r="AB821" i="8" s="1"/>
  <c r="AC821" i="8" s="1"/>
  <c r="AA323" i="8"/>
  <c r="AB323" i="8" s="1"/>
  <c r="AC323" i="8" s="1"/>
  <c r="AA379" i="8"/>
  <c r="AB379" i="8" s="1"/>
  <c r="AC379" i="8" s="1"/>
  <c r="AA841" i="8"/>
  <c r="AB841" i="8" s="1"/>
  <c r="AC841" i="8" s="1"/>
  <c r="AA824" i="8"/>
  <c r="AB824" i="8" s="1"/>
  <c r="AC824" i="8" s="1"/>
  <c r="AA278" i="8"/>
  <c r="AB278" i="8" s="1"/>
  <c r="AC278" i="8" s="1"/>
  <c r="AA480" i="8"/>
  <c r="AB480" i="8" s="1"/>
  <c r="AC480" i="8" s="1"/>
  <c r="AC700" i="8"/>
  <c r="AA940" i="8"/>
  <c r="AB940" i="8" s="1"/>
  <c r="AC940" i="8" s="1"/>
  <c r="AA88" i="8"/>
  <c r="AB88" i="8" s="1"/>
  <c r="AC88" i="8" s="1"/>
  <c r="AA511" i="8"/>
  <c r="AB511" i="8" s="1"/>
  <c r="AC511" i="8" s="1"/>
  <c r="AA913" i="8"/>
  <c r="AB913" i="8" s="1"/>
  <c r="AC913" i="8" s="1"/>
  <c r="AA181" i="8"/>
  <c r="AB181" i="8" s="1"/>
  <c r="AC181" i="8" s="1"/>
  <c r="AA422" i="8"/>
  <c r="AB422" i="8" s="1"/>
  <c r="AC422" i="8" s="1"/>
  <c r="AA953" i="8"/>
  <c r="AB953" i="8" s="1"/>
  <c r="AC953" i="8" s="1"/>
  <c r="AA196" i="8"/>
  <c r="AB196" i="8" s="1"/>
  <c r="AC196" i="8" s="1"/>
  <c r="AA540" i="8"/>
  <c r="AB540" i="8" s="1"/>
  <c r="AC540" i="8" s="1"/>
  <c r="AA735" i="8"/>
  <c r="AB735" i="8" s="1"/>
  <c r="AC735" i="8" s="1"/>
  <c r="AA159" i="8"/>
  <c r="AB159" i="8" s="1"/>
  <c r="AC159" i="8" s="1"/>
  <c r="AA687" i="8"/>
  <c r="AB687" i="8" s="1"/>
  <c r="AC687" i="8" s="1"/>
  <c r="AA172" i="8"/>
  <c r="AB172" i="8" s="1"/>
  <c r="AC172" i="8" s="1"/>
  <c r="AA799" i="8"/>
  <c r="AB799" i="8" s="1"/>
  <c r="AC799" i="8" s="1"/>
  <c r="AA435" i="8"/>
  <c r="AB435" i="8" s="1"/>
  <c r="AC435" i="8" s="1"/>
  <c r="AA606" i="8"/>
  <c r="AB606" i="8" s="1"/>
  <c r="AC606" i="8" s="1"/>
  <c r="AA630" i="8"/>
  <c r="AB630" i="8" s="1"/>
  <c r="AC630" i="8" s="1"/>
  <c r="AC969" i="8"/>
  <c r="AA123" i="8"/>
  <c r="AB123" i="8" s="1"/>
  <c r="AC123" i="8" s="1"/>
  <c r="AA124" i="8"/>
  <c r="AB124" i="8" s="1"/>
  <c r="AC124" i="8" s="1"/>
  <c r="AA461" i="8"/>
  <c r="AB461" i="8" s="1"/>
  <c r="AC461" i="8" s="1"/>
  <c r="AA568" i="8"/>
  <c r="AB568" i="8" s="1"/>
  <c r="AC568" i="8" s="1"/>
  <c r="AA923" i="8"/>
  <c r="AB923" i="8" s="1"/>
  <c r="AC923" i="8" s="1"/>
  <c r="AC439" i="8"/>
  <c r="AA491" i="8"/>
  <c r="AB491" i="8" s="1"/>
  <c r="AC491" i="8" s="1"/>
  <c r="AA600" i="8"/>
  <c r="AB600" i="8" s="1"/>
  <c r="AC600" i="8" s="1"/>
  <c r="AA155" i="8"/>
  <c r="AB155" i="8" s="1"/>
  <c r="AC155" i="8" s="1"/>
  <c r="AA389" i="8"/>
  <c r="AB389" i="8" s="1"/>
  <c r="AC389" i="8" s="1"/>
  <c r="AA532" i="8"/>
  <c r="AB532" i="8" s="1"/>
  <c r="AC532" i="8" s="1"/>
  <c r="AA615" i="8"/>
  <c r="AB615" i="8" s="1"/>
  <c r="AC615" i="8" s="1"/>
  <c r="AA758" i="8"/>
  <c r="AB758" i="8" s="1"/>
  <c r="AC758" i="8" s="1"/>
  <c r="AA795" i="8"/>
  <c r="AB795" i="8" s="1"/>
  <c r="AC795" i="8" s="1"/>
  <c r="AA905" i="8"/>
  <c r="AB905" i="8" s="1"/>
  <c r="AC905" i="8" s="1"/>
  <c r="AA934" i="8"/>
  <c r="AB934" i="8" s="1"/>
  <c r="AC934" i="8" s="1"/>
  <c r="AA70" i="8"/>
  <c r="AB70" i="8" s="1"/>
  <c r="AC70" i="8" s="1"/>
  <c r="AA629" i="8"/>
  <c r="AB629" i="8" s="1"/>
  <c r="AC629" i="8" s="1"/>
  <c r="AB248" i="8"/>
  <c r="AC248" i="8" s="1"/>
  <c r="AB48" i="8"/>
  <c r="AC48" i="8" s="1"/>
  <c r="AB10" i="8"/>
  <c r="AB49" i="8"/>
  <c r="AC49" i="8" s="1"/>
  <c r="AB55" i="8"/>
  <c r="AC55" i="8" s="1"/>
  <c r="AC11" i="8"/>
  <c r="AZ9" i="8" s="1"/>
  <c r="L23" i="5" s="1"/>
  <c r="Z23" i="5" s="1"/>
  <c r="BB9" i="8"/>
  <c r="AA704" i="8"/>
  <c r="AB704" i="8" s="1"/>
  <c r="AC704" i="8" s="1"/>
  <c r="AA320" i="8"/>
  <c r="AB320" i="8" s="1"/>
  <c r="AC320" i="8" s="1"/>
  <c r="AA227" i="8"/>
  <c r="AB227" i="8" s="1"/>
  <c r="AC227" i="8" s="1"/>
  <c r="AA198" i="8"/>
  <c r="AB198" i="8" s="1"/>
  <c r="AC198" i="8" s="1"/>
  <c r="AA332" i="8"/>
  <c r="AB332" i="8" s="1"/>
  <c r="AC332" i="8" s="1"/>
  <c r="AA433" i="8"/>
  <c r="AB433" i="8" s="1"/>
  <c r="AC433" i="8" s="1"/>
  <c r="AA963" i="8"/>
  <c r="AB963" i="8" s="1"/>
  <c r="AC963" i="8" s="1"/>
  <c r="AA571" i="8"/>
  <c r="AB571" i="8" s="1"/>
  <c r="AC571" i="8" s="1"/>
  <c r="AA738" i="8"/>
  <c r="AB738" i="8" s="1"/>
  <c r="AC738" i="8" s="1"/>
  <c r="AA120" i="8"/>
  <c r="AB120" i="8" s="1"/>
  <c r="AC120" i="8" s="1"/>
  <c r="AA854" i="8"/>
  <c r="AB854" i="8" s="1"/>
  <c r="AC854" i="8" s="1"/>
  <c r="AA131" i="8"/>
  <c r="AB131" i="8" s="1"/>
  <c r="AC131" i="8" s="1"/>
  <c r="AA370" i="8"/>
  <c r="AB370" i="8" s="1"/>
  <c r="AC370" i="8" s="1"/>
  <c r="AA318" i="8"/>
  <c r="AB318" i="8" s="1"/>
  <c r="AC318" i="8" s="1"/>
  <c r="AC915" i="8"/>
  <c r="AA291" i="8"/>
  <c r="AB291" i="8" s="1"/>
  <c r="AC291" i="8" s="1"/>
  <c r="AA717" i="8"/>
  <c r="AB717" i="8" s="1"/>
  <c r="AC717" i="8" s="1"/>
  <c r="AA932" i="8"/>
  <c r="AB932" i="8" s="1"/>
  <c r="AC932" i="8" s="1"/>
  <c r="AA673" i="8"/>
  <c r="AB673" i="8" s="1"/>
  <c r="AC673" i="8" s="1"/>
  <c r="AA890" i="8"/>
  <c r="AB890" i="8" s="1"/>
  <c r="AC890" i="8" s="1"/>
  <c r="AA135" i="8"/>
  <c r="AB135" i="8" s="1"/>
  <c r="AC135" i="8" s="1"/>
  <c r="AA305" i="8"/>
  <c r="AB305" i="8" s="1"/>
  <c r="AC305" i="8" s="1"/>
  <c r="AA398" i="8"/>
  <c r="AB398" i="8" s="1"/>
  <c r="AC398" i="8" s="1"/>
  <c r="AA522" i="8"/>
  <c r="AB522" i="8" s="1"/>
  <c r="AC522" i="8" s="1"/>
  <c r="AA688" i="8"/>
  <c r="AB688" i="8" s="1"/>
  <c r="AC688" i="8" s="1"/>
  <c r="AA826" i="8"/>
  <c r="AB826" i="8" s="1"/>
  <c r="AC826" i="8" s="1"/>
  <c r="AA927" i="8"/>
  <c r="AB927" i="8" s="1"/>
  <c r="AC927" i="8" s="1"/>
  <c r="AA185" i="8"/>
  <c r="AB185" i="8" s="1"/>
  <c r="AC185" i="8" s="1"/>
  <c r="AA260" i="8"/>
  <c r="AB260" i="8" s="1"/>
  <c r="AC260" i="8" s="1"/>
  <c r="AA633" i="8"/>
  <c r="AB633" i="8" s="1"/>
  <c r="AC633" i="8" s="1"/>
  <c r="AA944" i="8"/>
  <c r="AB944" i="8" s="1"/>
  <c r="AC944" i="8" s="1"/>
  <c r="AA608" i="8"/>
  <c r="AB608" i="8" s="1"/>
  <c r="AC608" i="8" s="1"/>
  <c r="AA199" i="8"/>
  <c r="AB199" i="8" s="1"/>
  <c r="AC199" i="8" s="1"/>
  <c r="AA579" i="8"/>
  <c r="AB579" i="8" s="1"/>
  <c r="AC579" i="8" s="1"/>
  <c r="AA993" i="8"/>
  <c r="AB993" i="8" s="1"/>
  <c r="AC993" i="8" s="1"/>
  <c r="AA103" i="8"/>
  <c r="AB103" i="8" s="1"/>
  <c r="AC103" i="8" s="1"/>
  <c r="AA192" i="8"/>
  <c r="AB192" i="8" s="1"/>
  <c r="AC192" i="8" s="1"/>
  <c r="AA245" i="8"/>
  <c r="AA537" i="8"/>
  <c r="AB537" i="8" s="1"/>
  <c r="AC537" i="8" s="1"/>
  <c r="AA696" i="8"/>
  <c r="AB696" i="8" s="1"/>
  <c r="AC696" i="8" s="1"/>
  <c r="AA32" i="8"/>
  <c r="AB32" i="8" s="1"/>
  <c r="AC32" i="8" s="1"/>
  <c r="AA302" i="8"/>
  <c r="AB302" i="8" s="1"/>
  <c r="AC302" i="8" s="1"/>
  <c r="AA271" i="8"/>
  <c r="AB271" i="8" s="1"/>
  <c r="AC271" i="8" s="1"/>
  <c r="AA544" i="8"/>
  <c r="AB544" i="8" s="1"/>
  <c r="AC544" i="8" s="1"/>
  <c r="AA639" i="8"/>
  <c r="AB639" i="8" s="1"/>
  <c r="AC639" i="8" s="1"/>
  <c r="AA884" i="8"/>
  <c r="AB884" i="8" s="1"/>
  <c r="AC884" i="8" s="1"/>
  <c r="AA197" i="8"/>
  <c r="AB197" i="8" s="1"/>
  <c r="AC197" i="8" s="1"/>
  <c r="AC134" i="8"/>
  <c r="AA580" i="8"/>
  <c r="AB580" i="8" s="1"/>
  <c r="AC580" i="8" s="1"/>
  <c r="AA607" i="8"/>
  <c r="AB607" i="8" s="1"/>
  <c r="AC607" i="8" s="1"/>
  <c r="AA716" i="8"/>
  <c r="AB716" i="8" s="1"/>
  <c r="AC716" i="8" s="1"/>
  <c r="AA837" i="8"/>
  <c r="AB837" i="8" s="1"/>
  <c r="AC837" i="8" s="1"/>
  <c r="AA16" i="8"/>
  <c r="AB16" i="8" s="1"/>
  <c r="AA83" i="8"/>
  <c r="AB83" i="8" s="1"/>
  <c r="AC83" i="8" s="1"/>
  <c r="AA78" i="8"/>
  <c r="AB78" i="8" s="1"/>
  <c r="AC78" i="8" s="1"/>
  <c r="AA506" i="8"/>
  <c r="AB506" i="8" s="1"/>
  <c r="AC506" i="8" s="1"/>
  <c r="AA681" i="8"/>
  <c r="AB681" i="8" s="1"/>
  <c r="AC681" i="8" s="1"/>
  <c r="AA489" i="8"/>
  <c r="AB489" i="8" s="1"/>
  <c r="AC489" i="8" s="1"/>
  <c r="AA436" i="8"/>
  <c r="AB436" i="8" s="1"/>
  <c r="AC436" i="8" s="1"/>
  <c r="AA113" i="8"/>
  <c r="AB113" i="8" s="1"/>
  <c r="AC113" i="8" s="1"/>
  <c r="AA545" i="8"/>
  <c r="AB545" i="8" s="1"/>
  <c r="AC545" i="8" s="1"/>
  <c r="AA201" i="8"/>
  <c r="AB201" i="8" s="1"/>
  <c r="AC201" i="8" s="1"/>
  <c r="AA737" i="8"/>
  <c r="AB737" i="8" s="1"/>
  <c r="AC737" i="8" s="1"/>
  <c r="AA290" i="8"/>
  <c r="AB290" i="8" s="1"/>
  <c r="AC290" i="8" s="1"/>
  <c r="AA830" i="8"/>
  <c r="AB830" i="8" s="1"/>
  <c r="AC830" i="8" s="1"/>
  <c r="AA920" i="8"/>
  <c r="AB920" i="8" s="1"/>
  <c r="AC920" i="8" s="1"/>
  <c r="AA256" i="8"/>
  <c r="AB256" i="8" s="1"/>
  <c r="AC256" i="8" s="1"/>
  <c r="AA437" i="8"/>
  <c r="AB437" i="8" s="1"/>
  <c r="AC437" i="8" s="1"/>
  <c r="AA965" i="8"/>
  <c r="AB965" i="8" s="1"/>
  <c r="AC965" i="8" s="1"/>
  <c r="AA383" i="8"/>
  <c r="AB383" i="8" s="1"/>
  <c r="AC383" i="8" s="1"/>
  <c r="AA762" i="8"/>
  <c r="AB762" i="8" s="1"/>
  <c r="AC762" i="8" s="1"/>
  <c r="AA945" i="8"/>
  <c r="AB945" i="8" s="1"/>
  <c r="AC945" i="8" s="1"/>
  <c r="AA217" i="8"/>
  <c r="AB217" i="8" s="1"/>
  <c r="AC217" i="8" s="1"/>
  <c r="AA448" i="8"/>
  <c r="AB448" i="8" s="1"/>
  <c r="AC448" i="8" s="1"/>
  <c r="AA859" i="8"/>
  <c r="AB859" i="8" s="1"/>
  <c r="AC859" i="8" s="1"/>
  <c r="AA274" i="8"/>
  <c r="AB274" i="8" s="1"/>
  <c r="AC274" i="8" s="1"/>
  <c r="AA815" i="8"/>
  <c r="AB815" i="8" s="1"/>
  <c r="AC815" i="8" s="1"/>
  <c r="AA209" i="8"/>
  <c r="S206" i="8" s="1"/>
  <c r="AD206" i="8" s="1"/>
  <c r="AA186" i="8"/>
  <c r="AB186" i="8" s="1"/>
  <c r="AC186" i="8" s="1"/>
  <c r="AA235" i="8"/>
  <c r="AB235" i="8" s="1"/>
  <c r="AC235" i="8" s="1"/>
  <c r="AA660" i="8"/>
  <c r="AB660" i="8" s="1"/>
  <c r="AC660" i="8" s="1"/>
  <c r="AA622" i="8"/>
  <c r="AB622" i="8" s="1"/>
  <c r="AC622" i="8" s="1"/>
  <c r="AA856" i="8"/>
  <c r="AB856" i="8" s="1"/>
  <c r="AC856" i="8" s="1"/>
  <c r="AA962" i="8"/>
  <c r="AB962" i="8" s="1"/>
  <c r="AC962" i="8" s="1"/>
  <c r="AA115" i="8"/>
  <c r="AB115" i="8" s="1"/>
  <c r="AC115" i="8" s="1"/>
  <c r="AA502" i="8"/>
  <c r="AB502" i="8" s="1"/>
  <c r="AC502" i="8" s="1"/>
  <c r="AC664" i="8"/>
  <c r="AA980" i="8"/>
  <c r="AB980" i="8" s="1"/>
  <c r="AC980" i="8" s="1"/>
  <c r="AC487" i="8"/>
  <c r="AI36" i="7"/>
  <c r="AB66" i="8"/>
  <c r="AC66" i="8" s="1"/>
  <c r="AA38" i="8"/>
  <c r="AB38" i="8" s="1"/>
  <c r="AC38" i="8" s="1"/>
  <c r="AA535" i="8"/>
  <c r="AB535" i="8" s="1"/>
  <c r="AC535" i="8" s="1"/>
  <c r="AA22" i="8"/>
  <c r="AB22" i="8" s="1"/>
  <c r="AC22" i="8" s="1"/>
  <c r="AA566" i="8"/>
  <c r="AB566" i="8" s="1"/>
  <c r="AC566" i="8" s="1"/>
  <c r="AA860" i="8"/>
  <c r="AB860" i="8" s="1"/>
  <c r="AC860" i="8" s="1"/>
  <c r="AA355" i="8"/>
  <c r="AB355" i="8" s="1"/>
  <c r="AC355" i="8" s="1"/>
  <c r="AA471" i="8"/>
  <c r="AB471" i="8" s="1"/>
  <c r="AC471" i="8" s="1"/>
  <c r="AA865" i="8"/>
  <c r="AB865" i="8" s="1"/>
  <c r="AC865" i="8" s="1"/>
  <c r="AA60" i="8"/>
  <c r="AB60" i="8" s="1"/>
  <c r="AC60" i="8" s="1"/>
  <c r="AA816" i="8"/>
  <c r="AB816" i="8" s="1"/>
  <c r="AC816" i="8" s="1"/>
  <c r="AA627" i="8"/>
  <c r="AB627" i="8" s="1"/>
  <c r="AC627" i="8" s="1"/>
  <c r="AA119" i="8"/>
  <c r="AB119" i="8" s="1"/>
  <c r="AC119" i="8" s="1"/>
  <c r="AA662" i="8"/>
  <c r="AB662" i="8" s="1"/>
  <c r="AC662" i="8" s="1"/>
  <c r="AA925" i="8"/>
  <c r="AB925" i="8" s="1"/>
  <c r="AC925" i="8" s="1"/>
  <c r="AA326" i="8"/>
  <c r="AB326" i="8" s="1"/>
  <c r="AC326" i="8" s="1"/>
  <c r="AA590" i="8"/>
  <c r="AB590" i="8" s="1"/>
  <c r="AC590" i="8" s="1"/>
  <c r="AA825" i="8"/>
  <c r="AB825" i="8" s="1"/>
  <c r="AC825" i="8" s="1"/>
  <c r="AC294" i="8"/>
  <c r="AA698" i="8"/>
  <c r="AB698" i="8" s="1"/>
  <c r="AC698" i="8" s="1"/>
  <c r="AA958" i="8"/>
  <c r="AB958" i="8" s="1"/>
  <c r="AC958" i="8" s="1"/>
  <c r="AA368" i="8"/>
  <c r="AB368" i="8" s="1"/>
  <c r="AC368" i="8" s="1"/>
  <c r="AA497" i="8"/>
  <c r="AB497" i="8" s="1"/>
  <c r="AC497" i="8" s="1"/>
  <c r="AA952" i="8"/>
  <c r="AB952" i="8" s="1"/>
  <c r="AC952" i="8" s="1"/>
  <c r="AA50" i="8"/>
  <c r="AA114" i="8"/>
  <c r="AB114" i="8" s="1"/>
  <c r="AC114" i="8" s="1"/>
  <c r="AA819" i="8"/>
  <c r="AB819" i="8" s="1"/>
  <c r="AC819" i="8" s="1"/>
  <c r="AA390" i="8"/>
  <c r="AB390" i="8" s="1"/>
  <c r="AC390" i="8" s="1"/>
  <c r="AA676" i="8"/>
  <c r="AB676" i="8" s="1"/>
  <c r="AC676" i="8" s="1"/>
  <c r="AA800" i="8"/>
  <c r="AB800" i="8" s="1"/>
  <c r="AC800" i="8" s="1"/>
  <c r="AA215" i="8"/>
  <c r="AB215" i="8" s="1"/>
  <c r="AC215" i="8" s="1"/>
  <c r="AA469" i="8"/>
  <c r="AB469" i="8" s="1"/>
  <c r="AC469" i="8" s="1"/>
  <c r="AA809" i="8"/>
  <c r="AB809" i="8" s="1"/>
  <c r="AC809" i="8" s="1"/>
  <c r="AA683" i="8"/>
  <c r="AB683" i="8" s="1"/>
  <c r="AC683" i="8" s="1"/>
  <c r="AC853" i="8"/>
  <c r="AA189" i="8"/>
  <c r="AB189" i="8" s="1"/>
  <c r="AC189" i="8" s="1"/>
  <c r="AA604" i="8"/>
  <c r="AB604" i="8" s="1"/>
  <c r="AC604" i="8" s="1"/>
  <c r="AA949" i="8"/>
  <c r="AB949" i="8" s="1"/>
  <c r="AC949" i="8" s="1"/>
  <c r="AA229" i="8"/>
  <c r="AB229" i="8" s="1"/>
  <c r="AC229" i="8" s="1"/>
  <c r="AA282" i="8"/>
  <c r="AB282" i="8" s="1"/>
  <c r="AC282" i="8" s="1"/>
  <c r="AA366" i="8"/>
  <c r="AB366" i="8" s="1"/>
  <c r="AC366" i="8" s="1"/>
  <c r="AA376" i="8"/>
  <c r="AB376" i="8" s="1"/>
  <c r="AC376" i="8" s="1"/>
  <c r="AC749" i="8"/>
  <c r="AC691" i="8"/>
  <c r="AA998" i="8"/>
  <c r="AB998" i="8" s="1"/>
  <c r="AC998" i="8" s="1"/>
  <c r="AA89" i="8"/>
  <c r="AB89" i="8" s="1"/>
  <c r="AC89" i="8" s="1"/>
  <c r="AA45" i="8"/>
  <c r="AB45" i="8" s="1"/>
  <c r="AC45" i="8" s="1"/>
  <c r="AC595" i="8"/>
  <c r="AA794" i="8"/>
  <c r="AB794" i="8" s="1"/>
  <c r="AC794" i="8" s="1"/>
  <c r="AA640" i="8"/>
  <c r="AB640" i="8" s="1"/>
  <c r="AC640" i="8" s="1"/>
  <c r="AA797" i="8"/>
  <c r="AB797" i="8" s="1"/>
  <c r="AC797" i="8" s="1"/>
  <c r="AA325" i="8"/>
  <c r="AB325" i="8" s="1"/>
  <c r="AC325" i="8" s="1"/>
  <c r="AA936" i="8"/>
  <c r="AB936" i="8" s="1"/>
  <c r="AC936" i="8" s="1"/>
  <c r="AA254" i="8"/>
  <c r="AB254" i="8" s="1"/>
  <c r="AC254" i="8" s="1"/>
  <c r="AA126" i="8"/>
  <c r="AB126" i="8" s="1"/>
  <c r="AC126" i="8" s="1"/>
  <c r="AA380" i="8"/>
  <c r="AB380" i="8" s="1"/>
  <c r="AC380" i="8" s="1"/>
  <c r="AA778" i="8"/>
  <c r="AB778" i="8" s="1"/>
  <c r="AC778" i="8" s="1"/>
  <c r="AA403" i="8"/>
  <c r="AB403" i="8" s="1"/>
  <c r="AC403" i="8" s="1"/>
  <c r="AA560" i="8"/>
  <c r="AB560" i="8" s="1"/>
  <c r="AC560" i="8" s="1"/>
  <c r="AA848" i="8"/>
  <c r="AB848" i="8" s="1"/>
  <c r="AC848" i="8" s="1"/>
  <c r="AA361" i="8"/>
  <c r="AB361" i="8" s="1"/>
  <c r="AC361" i="8" s="1"/>
  <c r="AA551" i="8"/>
  <c r="AB551" i="8" s="1"/>
  <c r="AC551" i="8" s="1"/>
  <c r="AA988" i="8"/>
  <c r="AB988" i="8" s="1"/>
  <c r="AC988" i="8" s="1"/>
  <c r="AA382" i="8"/>
  <c r="AB382" i="8" s="1"/>
  <c r="AC382" i="8" s="1"/>
  <c r="AA498" i="8"/>
  <c r="AB498" i="8" s="1"/>
  <c r="AC498" i="8" s="1"/>
  <c r="AA807" i="8"/>
  <c r="AB807" i="8" s="1"/>
  <c r="AC807" i="8" s="1"/>
  <c r="AA293" i="8"/>
  <c r="AB293" i="8" s="1"/>
  <c r="AC293" i="8" s="1"/>
  <c r="AA619" i="8"/>
  <c r="AB619" i="8" s="1"/>
  <c r="AC619" i="8" s="1"/>
  <c r="AA946" i="8"/>
  <c r="AB946" i="8" s="1"/>
  <c r="AC946" i="8" s="1"/>
  <c r="AA539" i="8"/>
  <c r="AB539" i="8" s="1"/>
  <c r="AC539" i="8" s="1"/>
  <c r="AC136" i="8"/>
  <c r="AA669" i="8"/>
  <c r="AB669" i="8" s="1"/>
  <c r="AC669" i="8" s="1"/>
  <c r="AA334" i="8"/>
  <c r="AB334" i="8" s="1"/>
  <c r="AC334" i="8" s="1"/>
  <c r="AA564" i="8"/>
  <c r="AB564" i="8" s="1"/>
  <c r="AC564" i="8" s="1"/>
  <c r="AA665" i="8"/>
  <c r="AB665" i="8" s="1"/>
  <c r="AC665" i="8" s="1"/>
  <c r="AA786" i="8"/>
  <c r="AB786" i="8" s="1"/>
  <c r="AC786" i="8" s="1"/>
  <c r="AA991" i="8"/>
  <c r="AB991" i="8" s="1"/>
  <c r="AC991" i="8" s="1"/>
  <c r="AA367" i="8"/>
  <c r="AB367" i="8" s="1"/>
  <c r="AC367" i="8" s="1"/>
  <c r="AC680" i="8"/>
  <c r="AA922" i="8"/>
  <c r="AB922" i="8" s="1"/>
  <c r="AC922" i="8" s="1"/>
  <c r="AA72" i="8"/>
  <c r="AB72" i="8" s="1"/>
  <c r="AC72" i="8" s="1"/>
  <c r="AA268" i="8"/>
  <c r="AB268" i="8" s="1"/>
  <c r="AC268" i="8" s="1"/>
  <c r="AC409" i="8"/>
  <c r="AA447" i="8"/>
  <c r="AB447" i="8" s="1"/>
  <c r="AC447" i="8" s="1"/>
  <c r="AC508" i="8"/>
  <c r="AA246" i="8"/>
  <c r="AA997" i="8"/>
  <c r="AB997" i="8" s="1"/>
  <c r="AC997" i="8" s="1"/>
  <c r="AA105" i="8"/>
  <c r="AB105" i="8" s="1"/>
  <c r="AC105" i="8" s="1"/>
  <c r="S68" i="8"/>
  <c r="AY9" i="8"/>
  <c r="J23" i="5" s="1"/>
  <c r="AA85" i="8"/>
  <c r="AB85" i="8" s="1"/>
  <c r="AC85" i="8" s="1"/>
  <c r="AA62" i="8"/>
  <c r="AB62" i="8" s="1"/>
  <c r="AC62" i="8" s="1"/>
  <c r="AA876" i="8"/>
  <c r="AB876" i="8" s="1"/>
  <c r="AC876" i="8" s="1"/>
  <c r="AA699" i="8"/>
  <c r="AB699" i="8" s="1"/>
  <c r="AC699" i="8" s="1"/>
  <c r="AA667" i="8"/>
  <c r="AB667" i="8" s="1"/>
  <c r="AC667" i="8" s="1"/>
  <c r="AA151" i="8"/>
  <c r="AB151" i="8" s="1"/>
  <c r="AC151" i="8" s="1"/>
  <c r="AA839" i="8"/>
  <c r="AB839" i="8" s="1"/>
  <c r="AC839" i="8" s="1"/>
  <c r="AA56" i="8"/>
  <c r="S55" i="8" s="1"/>
  <c r="AA315" i="8"/>
  <c r="AB315" i="8" s="1"/>
  <c r="AC315" i="8" s="1"/>
  <c r="AA479" i="8"/>
  <c r="AB479" i="8" s="1"/>
  <c r="AC479" i="8" s="1"/>
  <c r="AA754" i="8"/>
  <c r="AB754" i="8" s="1"/>
  <c r="AC754" i="8" s="1"/>
  <c r="AA418" i="8"/>
  <c r="AB418" i="8" s="1"/>
  <c r="AC418" i="8" s="1"/>
  <c r="AA861" i="8"/>
  <c r="AB861" i="8" s="1"/>
  <c r="AC861" i="8" s="1"/>
  <c r="AA392" i="8"/>
  <c r="AB392" i="8" s="1"/>
  <c r="AC392" i="8" s="1"/>
  <c r="AA160" i="8"/>
  <c r="AB160" i="8" s="1"/>
  <c r="AC160" i="8" s="1"/>
  <c r="AA309" i="8"/>
  <c r="AB309" i="8" s="1"/>
  <c r="AC309" i="8" s="1"/>
  <c r="AA130" i="8"/>
  <c r="AB130" i="8" s="1"/>
  <c r="AC130" i="8" s="1"/>
  <c r="AA410" i="8"/>
  <c r="AB410" i="8" s="1"/>
  <c r="AC410" i="8" s="1"/>
  <c r="AA572" i="8"/>
  <c r="AB572" i="8" s="1"/>
  <c r="AC572" i="8" s="1"/>
  <c r="AA533" i="8"/>
  <c r="AB533" i="8" s="1"/>
  <c r="AC533" i="8" s="1"/>
  <c r="AA618" i="8"/>
  <c r="AB618" i="8" s="1"/>
  <c r="AC618" i="8" s="1"/>
  <c r="AA828" i="8"/>
  <c r="AB828" i="8" s="1"/>
  <c r="AC828" i="8" s="1"/>
  <c r="AA213" i="8"/>
  <c r="AB213" i="8" s="1"/>
  <c r="AC213" i="8" s="1"/>
  <c r="AA351" i="8"/>
  <c r="AB351" i="8" s="1"/>
  <c r="AC351" i="8" s="1"/>
  <c r="AA596" i="8"/>
  <c r="AB596" i="8" s="1"/>
  <c r="AC596" i="8" s="1"/>
  <c r="AA721" i="8"/>
  <c r="AB721" i="8" s="1"/>
  <c r="AC721" i="8" s="1"/>
  <c r="AA974" i="8"/>
  <c r="AB974" i="8" s="1"/>
  <c r="AC974" i="8" s="1"/>
  <c r="AA95" i="8"/>
  <c r="AB95" i="8" s="1"/>
  <c r="AC95" i="8" s="1"/>
  <c r="AC180" i="8"/>
  <c r="AA499" i="8"/>
  <c r="AB499" i="8" s="1"/>
  <c r="AC499" i="8" s="1"/>
  <c r="AA525" i="8"/>
  <c r="AB525" i="8" s="1"/>
  <c r="AC525" i="8" s="1"/>
  <c r="AA803" i="8"/>
  <c r="AB803" i="8" s="1"/>
  <c r="AC803" i="8" s="1"/>
  <c r="AA874" i="8"/>
  <c r="AB874" i="8" s="1"/>
  <c r="AC874" i="8" s="1"/>
  <c r="AA316" i="8"/>
  <c r="AB316" i="8" s="1"/>
  <c r="AC316" i="8" s="1"/>
  <c r="AA563" i="8"/>
  <c r="AB563" i="8" s="1"/>
  <c r="AC563" i="8" s="1"/>
  <c r="AA591" i="8"/>
  <c r="AB591" i="8" s="1"/>
  <c r="AC591" i="8" s="1"/>
  <c r="AA769" i="8"/>
  <c r="AB769" i="8" s="1"/>
  <c r="AC769" i="8" s="1"/>
  <c r="AA111" i="8"/>
  <c r="AB111" i="8" s="1"/>
  <c r="AC111" i="8" s="1"/>
  <c r="AA289" i="8"/>
  <c r="AB289" i="8" s="1"/>
  <c r="AC289" i="8" s="1"/>
  <c r="AA324" i="8"/>
  <c r="AB324" i="8" s="1"/>
  <c r="AC324" i="8" s="1"/>
  <c r="AA647" i="8"/>
  <c r="AB647" i="8" s="1"/>
  <c r="AC647" i="8" s="1"/>
  <c r="AC501" i="8"/>
  <c r="AC756" i="8"/>
  <c r="AA992" i="8"/>
  <c r="AB992" i="8" s="1"/>
  <c r="AC992" i="8" s="1"/>
  <c r="AA243" i="8"/>
  <c r="AB243" i="8" s="1"/>
  <c r="AC243" i="8" s="1"/>
  <c r="AA279" i="8"/>
  <c r="AB279" i="8" s="1"/>
  <c r="AC279" i="8" s="1"/>
  <c r="AA464" i="8"/>
  <c r="AB464" i="8" s="1"/>
  <c r="AC464" i="8" s="1"/>
  <c r="AA846" i="8"/>
  <c r="AB846" i="8" s="1"/>
  <c r="AC846" i="8" s="1"/>
  <c r="AC978" i="8"/>
  <c r="AA14" i="8"/>
  <c r="S8" i="8" s="1"/>
  <c r="AA30" i="8"/>
  <c r="AB30" i="8" s="1"/>
  <c r="AC30" i="8" s="1"/>
  <c r="AA25" i="8"/>
  <c r="AB25" i="8" s="1"/>
  <c r="AC25" i="8" s="1"/>
  <c r="AA149" i="8"/>
  <c r="AB149" i="8" s="1"/>
  <c r="AC149" i="8" s="1"/>
  <c r="AA808" i="8"/>
  <c r="AB808" i="8" s="1"/>
  <c r="AC808" i="8" s="1"/>
  <c r="AA475" i="8"/>
  <c r="AB475" i="8" s="1"/>
  <c r="AC475" i="8" s="1"/>
  <c r="AA349" i="8"/>
  <c r="AB349" i="8" s="1"/>
  <c r="AC349" i="8" s="1"/>
  <c r="AA718" i="8"/>
  <c r="AB718" i="8" s="1"/>
  <c r="AC718" i="8" s="1"/>
  <c r="AA736" i="8"/>
  <c r="AB736" i="8" s="1"/>
  <c r="AC736" i="8" s="1"/>
  <c r="AC517" i="8"/>
  <c r="AA780" i="8"/>
  <c r="AB780" i="8" s="1"/>
  <c r="AC780" i="8" s="1"/>
  <c r="AA75" i="8"/>
  <c r="AB75" i="8" s="1"/>
  <c r="AC75" i="8" s="1"/>
  <c r="AA328" i="8"/>
  <c r="AB328" i="8" s="1"/>
  <c r="AC328" i="8" s="1"/>
  <c r="AA892" i="8"/>
  <c r="AB892" i="8" s="1"/>
  <c r="AC892" i="8" s="1"/>
  <c r="AA888" i="8"/>
  <c r="AB888" i="8" s="1"/>
  <c r="AC888" i="8" s="1"/>
  <c r="AA132" i="8"/>
  <c r="AB132" i="8" s="1"/>
  <c r="AC132" i="8" s="1"/>
  <c r="AA388" i="8"/>
  <c r="AB388" i="8" s="1"/>
  <c r="AC388" i="8" s="1"/>
  <c r="AA541" i="8"/>
  <c r="AB541" i="8" s="1"/>
  <c r="AC541" i="8" s="1"/>
  <c r="AA866" i="8"/>
  <c r="AB866" i="8" s="1"/>
  <c r="AC866" i="8" s="1"/>
  <c r="AC1002" i="8"/>
  <c r="AA338" i="8"/>
  <c r="AB338" i="8" s="1"/>
  <c r="AC338" i="8" s="1"/>
  <c r="AA981" i="8"/>
  <c r="AB981" i="8" s="1"/>
  <c r="AC981" i="8" s="1"/>
  <c r="AA183" i="8"/>
  <c r="AB183" i="8" s="1"/>
  <c r="AC183" i="8" s="1"/>
  <c r="AA802" i="8"/>
  <c r="AB802" i="8" s="1"/>
  <c r="AC802" i="8" s="1"/>
  <c r="AA985" i="8"/>
  <c r="AB985" i="8" s="1"/>
  <c r="AC985" i="8" s="1"/>
  <c r="AA556" i="8"/>
  <c r="AB556" i="8" s="1"/>
  <c r="AC556" i="8" s="1"/>
  <c r="AA569" i="8"/>
  <c r="AB569" i="8" s="1"/>
  <c r="AC569" i="8" s="1"/>
  <c r="AA850" i="8"/>
  <c r="AB850" i="8" s="1"/>
  <c r="AC850" i="8" s="1"/>
  <c r="AA63" i="8"/>
  <c r="AB63" i="8" s="1"/>
  <c r="AC63" i="8" s="1"/>
  <c r="AA218" i="8"/>
  <c r="AB218" i="8" s="1"/>
  <c r="AC218" i="8" s="1"/>
  <c r="AA317" i="8"/>
  <c r="AB317" i="8" s="1"/>
  <c r="AC317" i="8" s="1"/>
  <c r="AA642" i="8"/>
  <c r="AB642" i="8" s="1"/>
  <c r="AC642" i="8" s="1"/>
  <c r="AA862" i="8"/>
  <c r="AB862" i="8" s="1"/>
  <c r="AC862" i="8" s="1"/>
  <c r="AA924" i="8"/>
  <c r="AB924" i="8" s="1"/>
  <c r="AC924" i="8" s="1"/>
  <c r="AA125" i="8"/>
  <c r="AB125" i="8" s="1"/>
  <c r="AC125" i="8" s="1"/>
  <c r="AA280" i="8"/>
  <c r="AB280" i="8" s="1"/>
  <c r="AC280" i="8" s="1"/>
  <c r="AA360" i="8"/>
  <c r="AB360" i="8" s="1"/>
  <c r="AC360" i="8" s="1"/>
  <c r="AC420" i="8"/>
  <c r="AA806" i="8"/>
  <c r="AB806" i="8" s="1"/>
  <c r="AC806" i="8" s="1"/>
  <c r="AA942" i="8"/>
  <c r="AB942" i="8" s="1"/>
  <c r="AC942" i="8" s="1"/>
  <c r="AA391" i="8"/>
  <c r="AB391" i="8" s="1"/>
  <c r="AC391" i="8" s="1"/>
  <c r="AA857" i="8"/>
  <c r="AB857" i="8" s="1"/>
  <c r="AC857" i="8" s="1"/>
  <c r="AA895" i="8"/>
  <c r="AB895" i="8" s="1"/>
  <c r="AC895" i="8" s="1"/>
  <c r="AA1004" i="8"/>
  <c r="AB1004" i="8" s="1"/>
  <c r="AC1004" i="8" s="1"/>
  <c r="AA71" i="8"/>
  <c r="AA28" i="8"/>
  <c r="AB28" i="8" s="1"/>
  <c r="AC28" i="8" s="1"/>
  <c r="AA76" i="8"/>
  <c r="AB76" i="8" s="1"/>
  <c r="AC76" i="8" s="1"/>
  <c r="AA195" i="8"/>
  <c r="AB195" i="8" s="1"/>
  <c r="AC195" i="8" s="1"/>
  <c r="AA168" i="8"/>
  <c r="AB168" i="8" s="1"/>
  <c r="AC168" i="8" s="1"/>
  <c r="AA327" i="8"/>
  <c r="AB327" i="8" s="1"/>
  <c r="AC327" i="8" s="1"/>
  <c r="AA582" i="8"/>
  <c r="AB582" i="8" s="1"/>
  <c r="AC582" i="8" s="1"/>
  <c r="AA284" i="8"/>
  <c r="AB284" i="8" s="1"/>
  <c r="AC284" i="8" s="1"/>
  <c r="AA255" i="8"/>
  <c r="AB255" i="8" s="1"/>
  <c r="AC255" i="8" s="1"/>
  <c r="AA817" i="8"/>
  <c r="AB817" i="8" s="1"/>
  <c r="AC817" i="8" s="1"/>
  <c r="AA270" i="8"/>
  <c r="AB270" i="8" s="1"/>
  <c r="AC270" i="8" s="1"/>
  <c r="AC931" i="8"/>
  <c r="AA646" i="8"/>
  <c r="AB646" i="8" s="1"/>
  <c r="AC646" i="8" s="1"/>
  <c r="AA163" i="8"/>
  <c r="AB163" i="8" s="1"/>
  <c r="AC163" i="8" s="1"/>
  <c r="AA474" i="8"/>
  <c r="AB474" i="8" s="1"/>
  <c r="AC474" i="8" s="1"/>
  <c r="AC620" i="8"/>
  <c r="AA194" i="8"/>
  <c r="AB194" i="8" s="1"/>
  <c r="AC194" i="8" s="1"/>
  <c r="AA299" i="8"/>
  <c r="AB299" i="8" s="1"/>
  <c r="AC299" i="8" s="1"/>
  <c r="AA814" i="8"/>
  <c r="AB814" i="8" s="1"/>
  <c r="AC814" i="8" s="1"/>
  <c r="AA452" i="8"/>
  <c r="AB452" i="8" s="1"/>
  <c r="AC452" i="8" s="1"/>
  <c r="AA668" i="8"/>
  <c r="AB668" i="8" s="1"/>
  <c r="AC668" i="8" s="1"/>
  <c r="AA396" i="8"/>
  <c r="AB396" i="8" s="1"/>
  <c r="AC396" i="8" s="1"/>
  <c r="AC650" i="8"/>
  <c r="AA864" i="8"/>
  <c r="AB864" i="8" s="1"/>
  <c r="AC864" i="8" s="1"/>
  <c r="AA1001" i="8"/>
  <c r="AB1001" i="8" s="1"/>
  <c r="AC1001" i="8" s="1"/>
  <c r="AA220" i="8"/>
  <c r="AB220" i="8" s="1"/>
  <c r="AC220" i="8" s="1"/>
  <c r="AA340" i="8"/>
  <c r="AB340" i="8" s="1"/>
  <c r="AC340" i="8" s="1"/>
  <c r="AA598" i="8"/>
  <c r="AB598" i="8" s="1"/>
  <c r="AC598" i="8" s="1"/>
  <c r="AA881" i="8"/>
  <c r="AB881" i="8" s="1"/>
  <c r="AC881" i="8" s="1"/>
  <c r="AA581" i="8"/>
  <c r="AB581" i="8" s="1"/>
  <c r="AC581" i="8" s="1"/>
  <c r="AA772" i="8"/>
  <c r="AB772" i="8" s="1"/>
  <c r="AC772" i="8" s="1"/>
  <c r="AA966" i="8"/>
  <c r="AB966" i="8" s="1"/>
  <c r="AC966" i="8" s="1"/>
  <c r="AA19" i="8"/>
  <c r="AB19" i="8" s="1"/>
  <c r="AC19" i="8" s="1"/>
  <c r="AA375" i="8"/>
  <c r="AB375" i="8" s="1"/>
  <c r="AC375" i="8" s="1"/>
  <c r="AA504" i="8"/>
  <c r="AB504" i="8" s="1"/>
  <c r="AC504" i="8" s="1"/>
  <c r="AA570" i="8"/>
  <c r="AB570" i="8" s="1"/>
  <c r="AC570" i="8" s="1"/>
  <c r="AA656" i="8"/>
  <c r="AB656" i="8" s="1"/>
  <c r="AC656" i="8" s="1"/>
  <c r="AA686" i="8"/>
  <c r="AB686" i="8" s="1"/>
  <c r="AC686" i="8" s="1"/>
  <c r="AA836" i="8"/>
  <c r="AB836" i="8" s="1"/>
  <c r="AC836" i="8" s="1"/>
  <c r="AA145" i="8"/>
  <c r="AB145" i="8" s="1"/>
  <c r="AC145" i="8" s="1"/>
  <c r="AA345" i="8"/>
  <c r="AB345" i="8" s="1"/>
  <c r="AC345" i="8" s="1"/>
  <c r="AA401" i="8"/>
  <c r="AB401" i="8" s="1"/>
  <c r="AC401" i="8" s="1"/>
  <c r="AA555" i="8"/>
  <c r="AB555" i="8" s="1"/>
  <c r="AC555" i="8" s="1"/>
  <c r="AA789" i="8"/>
  <c r="AB789" i="8" s="1"/>
  <c r="AC789" i="8" s="1"/>
  <c r="AA1005" i="8"/>
  <c r="AB1005" i="8" s="1"/>
  <c r="AC1005" i="8" s="1"/>
  <c r="AA143" i="8"/>
  <c r="AB143" i="8" s="1"/>
  <c r="AC143" i="8" s="1"/>
  <c r="AA281" i="8"/>
  <c r="AB281" i="8" s="1"/>
  <c r="AC281" i="8" s="1"/>
  <c r="AA335" i="8"/>
  <c r="AB335" i="8" s="1"/>
  <c r="AC335" i="8" s="1"/>
  <c r="AC434" i="8"/>
  <c r="AA536" i="8"/>
  <c r="AB536" i="8" s="1"/>
  <c r="AC536" i="8" s="1"/>
  <c r="AA768" i="8"/>
  <c r="AB768" i="8" s="1"/>
  <c r="AC768" i="8" s="1"/>
  <c r="AA833" i="8"/>
  <c r="AB833" i="8" s="1"/>
  <c r="AC833" i="8" s="1"/>
  <c r="AA972" i="8"/>
  <c r="AB972" i="8" s="1"/>
  <c r="AC972" i="8" s="1"/>
  <c r="AA31" i="8"/>
  <c r="AB31" i="8" s="1"/>
  <c r="AC31" i="8" s="1"/>
  <c r="AC15" i="8"/>
  <c r="AZ13" i="8" s="1"/>
  <c r="L27" i="5" s="1"/>
  <c r="Z27" i="5" s="1"/>
  <c r="BB13" i="8"/>
  <c r="AY13" i="8"/>
  <c r="J27" i="5" s="1"/>
  <c r="AC13" i="8"/>
  <c r="AZ11" i="8" s="1"/>
  <c r="L25" i="5" s="1"/>
  <c r="Z25" i="5" s="1"/>
  <c r="AY11" i="8"/>
  <c r="J25" i="5" s="1"/>
  <c r="BB11" i="8"/>
  <c r="AC8" i="8"/>
  <c r="AZ6" i="8" s="1"/>
  <c r="L20" i="5" s="1"/>
  <c r="Z20" i="5" s="1"/>
  <c r="AY6" i="8"/>
  <c r="J20" i="5" s="1"/>
  <c r="BB6" i="8"/>
  <c r="AC12" i="8"/>
  <c r="AZ10" i="8" s="1"/>
  <c r="L24" i="5" s="1"/>
  <c r="Z24" i="5" s="1"/>
  <c r="AY10" i="8"/>
  <c r="J24" i="5" s="1"/>
  <c r="BB10" i="8"/>
  <c r="AC10" i="8"/>
  <c r="AZ8" i="8" s="1"/>
  <c r="L22" i="5" s="1"/>
  <c r="Z22" i="5" s="1"/>
  <c r="AY8" i="8"/>
  <c r="J22" i="5" s="1"/>
  <c r="BB8" i="8"/>
  <c r="AC9" i="8"/>
  <c r="AZ7" i="8" s="1"/>
  <c r="L21" i="5" s="1"/>
  <c r="Z21" i="5" s="1"/>
  <c r="BB7" i="8"/>
  <c r="AY7" i="8"/>
  <c r="J21" i="5" s="1"/>
  <c r="M82" i="7"/>
  <c r="Q21" i="2" s="1"/>
  <c r="AG21" i="2" s="1"/>
  <c r="Q82" i="7"/>
  <c r="AC8" i="7"/>
  <c r="AD15" i="7"/>
  <c r="AE31" i="7"/>
  <c r="AH12" i="7"/>
  <c r="AJ28" i="7"/>
  <c r="AF18" i="7"/>
  <c r="AJ22" i="7"/>
  <c r="AF20" i="7"/>
  <c r="AJ13" i="7"/>
  <c r="AH16" i="7"/>
  <c r="AE14" i="7"/>
  <c r="AJ18" i="7"/>
  <c r="AD23" i="7"/>
  <c r="AE16" i="7"/>
  <c r="AJ24" i="7"/>
  <c r="AC17" i="7"/>
  <c r="AE27" i="7"/>
  <c r="AC29" i="7"/>
  <c r="AH35" i="7"/>
  <c r="AI27" i="7"/>
  <c r="AG20" i="7"/>
  <c r="AJ32" i="7"/>
  <c r="AD29" i="7"/>
  <c r="AD24" i="7"/>
  <c r="AD32" i="7"/>
  <c r="AF29" i="7"/>
  <c r="AJ15" i="7"/>
  <c r="AJ16" i="7"/>
  <c r="AG11" i="7"/>
  <c r="AD13" i="7"/>
  <c r="AI31" i="7"/>
  <c r="AJ8" i="7"/>
  <c r="AH23" i="7"/>
  <c r="AD10" i="7"/>
  <c r="AI23" i="7"/>
  <c r="AH19" i="7"/>
  <c r="AF17" i="7"/>
  <c r="AD16" i="7"/>
  <c r="AI10" i="7"/>
  <c r="AH21" i="7"/>
  <c r="AI24" i="7"/>
  <c r="AJ17" i="7"/>
  <c r="AE25" i="7"/>
  <c r="AH10" i="7"/>
  <c r="AH18" i="7"/>
  <c r="AD28" i="7"/>
  <c r="AF30" i="7"/>
  <c r="AJ36" i="7"/>
  <c r="AI29" i="7"/>
  <c r="AD21" i="7"/>
  <c r="AI22" i="7"/>
  <c r="AI30" i="7"/>
  <c r="AI25" i="7"/>
  <c r="AI33" i="7"/>
  <c r="AC30" i="7"/>
  <c r="AH8" i="7"/>
  <c r="AI17" i="7"/>
  <c r="AD18" i="7"/>
  <c r="AJ14" i="7"/>
  <c r="AC12" i="7"/>
  <c r="AC10" i="7"/>
  <c r="AJ25" i="7"/>
  <c r="AF11" i="7"/>
  <c r="AE24" i="7"/>
  <c r="AE8" i="7"/>
  <c r="AI18" i="7"/>
  <c r="AG19" i="7"/>
  <c r="AJ11" i="7"/>
  <c r="AD26" i="7"/>
  <c r="AD25" i="7"/>
  <c r="AG18" i="7"/>
  <c r="AC28" i="7"/>
  <c r="AE11" i="7"/>
  <c r="AE19" i="7"/>
  <c r="AE30" i="7"/>
  <c r="AD31" i="7"/>
  <c r="AH32" i="7"/>
  <c r="AJ31" i="7"/>
  <c r="AC22" i="7"/>
  <c r="AF23" i="7"/>
  <c r="AF31" i="7"/>
  <c r="AF26" i="7"/>
  <c r="AF34" i="7"/>
  <c r="AH31" i="7"/>
  <c r="Q77" i="7"/>
  <c r="M77" i="7"/>
  <c r="Q16" i="2" s="1"/>
  <c r="AB16" i="2" s="1"/>
  <c r="Q81" i="7"/>
  <c r="M81" i="7"/>
  <c r="Q20" i="2" s="1"/>
  <c r="AF20" i="2" s="1"/>
  <c r="Q78" i="7"/>
  <c r="M78" i="7"/>
  <c r="Q17" i="2" s="1"/>
  <c r="AC17" i="2" s="1"/>
  <c r="AC20" i="7"/>
  <c r="AG16" i="7"/>
  <c r="AE15" i="7"/>
  <c r="AD17" i="7"/>
  <c r="AD11" i="7"/>
  <c r="AH34" i="7"/>
  <c r="AH13" i="7"/>
  <c r="AF27" i="7"/>
  <c r="AI19" i="7"/>
  <c r="AF24" i="7"/>
  <c r="AF12" i="7"/>
  <c r="AE28" i="7"/>
  <c r="AC36" i="7"/>
  <c r="AD19" i="7"/>
  <c r="AD30" i="7"/>
  <c r="AJ12" i="7"/>
  <c r="AJ20" i="7"/>
  <c r="AC31" i="7"/>
  <c r="AF32" i="7"/>
  <c r="AG33" i="7"/>
  <c r="AI32" i="7"/>
  <c r="AC23" i="7"/>
  <c r="AC24" i="7"/>
  <c r="AC32" i="7"/>
  <c r="AC27" i="7"/>
  <c r="AC35" i="7"/>
  <c r="AE32" i="7"/>
  <c r="Q80" i="7"/>
  <c r="M80" i="7"/>
  <c r="Q19" i="2" s="1"/>
  <c r="AE19" i="2" s="1"/>
  <c r="AJ10" i="7"/>
  <c r="AI21" i="7"/>
  <c r="AH27" i="7"/>
  <c r="AD20" i="7"/>
  <c r="AE13" i="7"/>
  <c r="AI13" i="7"/>
  <c r="AG15" i="7"/>
  <c r="AG32" i="7"/>
  <c r="AG10" i="7"/>
  <c r="AC21" i="7"/>
  <c r="AG27" i="7"/>
  <c r="AH14" i="7"/>
  <c r="AH30" i="7"/>
  <c r="AI12" i="7"/>
  <c r="AI20" i="7"/>
  <c r="AC33" i="7"/>
  <c r="AG13" i="7"/>
  <c r="AG21" i="7"/>
  <c r="AD33" i="7"/>
  <c r="AE33" i="7"/>
  <c r="AI34" i="7"/>
  <c r="AJ34" i="7"/>
  <c r="AH24" i="7"/>
  <c r="AH25" i="7"/>
  <c r="AH33" i="7"/>
  <c r="AH28" i="7"/>
  <c r="AH36" i="7"/>
  <c r="AJ33" i="7"/>
  <c r="Q79" i="7"/>
  <c r="M79" i="7"/>
  <c r="Q18" i="2" s="1"/>
  <c r="AD18" i="2" s="1"/>
  <c r="AG12" i="7"/>
  <c r="AG22" i="7"/>
  <c r="AI8" i="7"/>
  <c r="AJ21" i="7"/>
  <c r="AD12" i="7"/>
  <c r="AF15" i="7"/>
  <c r="AJ23" i="7"/>
  <c r="AC16" i="7"/>
  <c r="AF33" i="7"/>
  <c r="AI11" i="7"/>
  <c r="AC26" i="7"/>
  <c r="AH11" i="7"/>
  <c r="AC15" i="7"/>
  <c r="AH20" i="7"/>
  <c r="AF13" i="7"/>
  <c r="AF21" i="7"/>
  <c r="AE35" i="7"/>
  <c r="AD14" i="7"/>
  <c r="AF22" i="7"/>
  <c r="AC34" i="7"/>
  <c r="AD34" i="7"/>
  <c r="AI35" i="7"/>
  <c r="AH17" i="7"/>
  <c r="AC25" i="7"/>
  <c r="AE26" i="7"/>
  <c r="AE34" i="7"/>
  <c r="AE29" i="7"/>
  <c r="AG26" i="7"/>
  <c r="AG34" i="7"/>
  <c r="AS82" i="7"/>
  <c r="AN81" i="7"/>
  <c r="AR82" i="7"/>
  <c r="AM81" i="7"/>
  <c r="AP80" i="7"/>
  <c r="AS79" i="7"/>
  <c r="AN78" i="7"/>
  <c r="AQ82" i="7"/>
  <c r="AT81" i="7"/>
  <c r="AO80" i="7"/>
  <c r="AR79" i="7"/>
  <c r="AP82" i="7"/>
  <c r="AS81" i="7"/>
  <c r="AN80" i="7"/>
  <c r="AQ79" i="7"/>
  <c r="AT78" i="7"/>
  <c r="AO77" i="7"/>
  <c r="AO82" i="7"/>
  <c r="AR81" i="7"/>
  <c r="AM80" i="7"/>
  <c r="AP79" i="7"/>
  <c r="AS78" i="7"/>
  <c r="AN77" i="7"/>
  <c r="AN82" i="7"/>
  <c r="AQ81" i="7"/>
  <c r="AT80" i="7"/>
  <c r="AO79" i="7"/>
  <c r="AR78" i="7"/>
  <c r="AM77" i="7"/>
  <c r="AM82" i="7"/>
  <c r="AT82" i="7"/>
  <c r="AO81" i="7"/>
  <c r="AR80" i="7"/>
  <c r="AN79" i="7"/>
  <c r="AR77" i="7"/>
  <c r="AM79" i="7"/>
  <c r="AQ77" i="7"/>
  <c r="AQ78" i="7"/>
  <c r="AP77" i="7"/>
  <c r="AP78" i="7"/>
  <c r="AO78" i="7"/>
  <c r="AP81" i="7"/>
  <c r="AS80" i="7"/>
  <c r="AM78" i="7"/>
  <c r="AQ80" i="7"/>
  <c r="AT77" i="7"/>
  <c r="AT79" i="7"/>
  <c r="AS77" i="7"/>
  <c r="AC13" i="7"/>
  <c r="AH26" i="7"/>
  <c r="AH22" i="7"/>
  <c r="AF14" i="7"/>
  <c r="AC19" i="7"/>
  <c r="AG29" i="7"/>
  <c r="AC18" i="7"/>
  <c r="AE12" i="7"/>
  <c r="AG30" i="7"/>
  <c r="AH29" i="7"/>
  <c r="AI16" i="7"/>
  <c r="AE21" i="7"/>
  <c r="AC14" i="7"/>
  <c r="AE22" i="7"/>
  <c r="AD36" i="7"/>
  <c r="AI15" i="7"/>
  <c r="AG23" i="7"/>
  <c r="AF35" i="7"/>
  <c r="AG35" i="7"/>
  <c r="AG24" i="7"/>
  <c r="AE18" i="7"/>
  <c r="AJ26" i="7"/>
  <c r="AJ27" i="7"/>
  <c r="AJ35" i="7"/>
  <c r="AJ30" i="7"/>
  <c r="AD27" i="7"/>
  <c r="AD35" i="7"/>
  <c r="AI14" i="7"/>
  <c r="AF28" i="7"/>
  <c r="AC11" i="7"/>
  <c r="AG25" i="7"/>
  <c r="AE17" i="7"/>
  <c r="AE20" i="7"/>
  <c r="AD8" i="7"/>
  <c r="AF19" i="7"/>
  <c r="AF10" i="7"/>
  <c r="AG14" i="7"/>
  <c r="AE10" i="7"/>
  <c r="AG8" i="7"/>
  <c r="AG17" i="7"/>
  <c r="AD22" i="7"/>
  <c r="AH15" i="7"/>
  <c r="AE23" i="7"/>
  <c r="AF8" i="7"/>
  <c r="AF16" i="7"/>
  <c r="AF25" i="7"/>
  <c r="AE36" i="7"/>
  <c r="AF36" i="7"/>
  <c r="AI26" i="7"/>
  <c r="AJ19" i="7"/>
  <c r="AJ29" i="7"/>
  <c r="AG28" i="7"/>
  <c r="AG36" i="7"/>
  <c r="AG31" i="7"/>
  <c r="AI28" i="7"/>
  <c r="S15" i="8" l="1"/>
  <c r="S66" i="8"/>
  <c r="S69" i="8"/>
  <c r="AB71" i="8"/>
  <c r="AC71" i="8" s="1"/>
  <c r="S71" i="8"/>
  <c r="S11" i="8"/>
  <c r="S245" i="8"/>
  <c r="AD245" i="8" s="1"/>
  <c r="AB245" i="8"/>
  <c r="AC245" i="8" s="1"/>
  <c r="S247" i="8"/>
  <c r="AB246" i="8"/>
  <c r="AC246" i="8" s="1"/>
  <c r="S246" i="8"/>
  <c r="AB50" i="8"/>
  <c r="AC50" i="8" s="1"/>
  <c r="S50" i="8"/>
  <c r="S13" i="8"/>
  <c r="S51" i="8"/>
  <c r="S65" i="8"/>
  <c r="S53" i="8"/>
  <c r="AB14" i="8"/>
  <c r="S14" i="8"/>
  <c r="S12" i="8"/>
  <c r="AD15" i="8" s="1"/>
  <c r="S57" i="8"/>
  <c r="S9" i="8"/>
  <c r="AD14" i="8" s="1"/>
  <c r="S48" i="8"/>
  <c r="AD50" i="8" s="1"/>
  <c r="S10" i="8"/>
  <c r="BB55" i="8"/>
  <c r="BB48" i="8"/>
  <c r="BB17" i="8"/>
  <c r="BB61" i="8"/>
  <c r="BB53" i="8"/>
  <c r="BB44" i="8"/>
  <c r="AC16" i="8"/>
  <c r="BB40" i="8"/>
  <c r="BB64" i="8"/>
  <c r="BB42" i="8"/>
  <c r="BB41" i="8"/>
  <c r="BB30" i="8"/>
  <c r="BB45" i="8"/>
  <c r="BB62" i="8"/>
  <c r="BB38" i="8"/>
  <c r="BB21" i="8"/>
  <c r="BB23" i="8"/>
  <c r="BB49" i="8"/>
  <c r="BB27" i="8"/>
  <c r="BB56" i="8"/>
  <c r="BB16" i="8"/>
  <c r="BB60" i="8"/>
  <c r="BB25" i="8"/>
  <c r="BB54" i="8"/>
  <c r="BB65" i="8"/>
  <c r="BB39" i="8"/>
  <c r="BB14" i="8"/>
  <c r="BB31" i="8"/>
  <c r="BB33" i="8"/>
  <c r="BB26" i="8"/>
  <c r="BB46" i="8"/>
  <c r="BB52" i="8"/>
  <c r="BB20" i="8"/>
  <c r="BB34" i="8"/>
  <c r="BB32" i="8"/>
  <c r="BB59" i="8"/>
  <c r="BB50" i="8"/>
  <c r="BB47" i="8"/>
  <c r="BB35" i="8"/>
  <c r="BB28" i="8"/>
  <c r="BB63" i="8"/>
  <c r="BB57" i="8"/>
  <c r="BB43" i="8"/>
  <c r="BB58" i="8"/>
  <c r="BB36" i="8"/>
  <c r="BB18" i="8"/>
  <c r="BB24" i="8"/>
  <c r="BB37" i="8"/>
  <c r="BB15" i="8"/>
  <c r="BB22" i="8"/>
  <c r="BB51" i="8"/>
  <c r="BB29" i="8"/>
  <c r="BB19" i="8"/>
  <c r="AB56" i="8"/>
  <c r="AC56" i="8" s="1"/>
  <c r="S56" i="8"/>
  <c r="S54" i="8"/>
  <c r="S248" i="8"/>
  <c r="S208" i="8"/>
  <c r="AB209" i="8"/>
  <c r="AC209" i="8" s="1"/>
  <c r="S210" i="8"/>
  <c r="S209" i="8"/>
  <c r="S211" i="8"/>
  <c r="S207" i="8"/>
  <c r="S49" i="8"/>
  <c r="S70" i="8"/>
  <c r="S67" i="8"/>
  <c r="AI82" i="7"/>
  <c r="AD81" i="7"/>
  <c r="AH82" i="7"/>
  <c r="AC81" i="7"/>
  <c r="AF80" i="7"/>
  <c r="AI79" i="7"/>
  <c r="AD78" i="7"/>
  <c r="AG82" i="7"/>
  <c r="AJ81" i="7"/>
  <c r="AE80" i="7"/>
  <c r="AF82" i="7"/>
  <c r="AI81" i="7"/>
  <c r="AD80" i="7"/>
  <c r="AG79" i="7"/>
  <c r="AJ78" i="7"/>
  <c r="AE77" i="7"/>
  <c r="AE82" i="7"/>
  <c r="AH81" i="7"/>
  <c r="AC80" i="7"/>
  <c r="AF79" i="7"/>
  <c r="AI78" i="7"/>
  <c r="AD77" i="7"/>
  <c r="AD82" i="7"/>
  <c r="AG81" i="7"/>
  <c r="AJ80" i="7"/>
  <c r="AE79" i="7"/>
  <c r="AH78" i="7"/>
  <c r="AC77" i="7"/>
  <c r="AC82" i="7"/>
  <c r="AJ82" i="7"/>
  <c r="AE81" i="7"/>
  <c r="AH80" i="7"/>
  <c r="AG80" i="7"/>
  <c r="AE78" i="7"/>
  <c r="AC78" i="7"/>
  <c r="AJ79" i="7"/>
  <c r="AH79" i="7"/>
  <c r="AJ77" i="7"/>
  <c r="AD79" i="7"/>
  <c r="AI77" i="7"/>
  <c r="AC79" i="7"/>
  <c r="AH77" i="7"/>
  <c r="AF81" i="7"/>
  <c r="AG78" i="7"/>
  <c r="AG77" i="7"/>
  <c r="AI80" i="7"/>
  <c r="AF78" i="7"/>
  <c r="AF77" i="7"/>
  <c r="AD13" i="8" l="1"/>
  <c r="AD48" i="8"/>
  <c r="AD65" i="8"/>
  <c r="AD51" i="8"/>
  <c r="AD55" i="8"/>
  <c r="AD57" i="8"/>
  <c r="AD56" i="8"/>
  <c r="AD54" i="8"/>
  <c r="AD53" i="8"/>
  <c r="AD9" i="8"/>
  <c r="AD47" i="8"/>
  <c r="AD8" i="8"/>
  <c r="AD10" i="8"/>
  <c r="AD12" i="8"/>
  <c r="AC14" i="8"/>
  <c r="AZ12" i="8" s="1"/>
  <c r="L26" i="5" s="1"/>
  <c r="Z26" i="5" s="1"/>
  <c r="AY12" i="8"/>
  <c r="J26" i="5" s="1"/>
  <c r="BB12" i="8"/>
  <c r="AD11" i="8"/>
  <c r="AD49"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<sst xmlns="http://schemas.openxmlformats.org/spreadsheetml/2006/main" count="5017" uniqueCount="1115">
  <si>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</si>
  <si>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</si>
  <si>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</si>
  <si>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</si>
  <si>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</si>
  <si>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</si>
  <si>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</si>
  <si>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</si>
  <si>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</si>
  <si>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</si>
  <si>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</si>
  <si>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</si>
  <si>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</si>
  <si>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</si>
  <si>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</si>
  <si>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</si>
  <si>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</si>
  <si>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</si>
  <si>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</si>
  <si>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</si>
  <si>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</si>
  <si>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</si>
  <si>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</si>
  <si>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</si>
  <si>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</si>
  <si>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</si>
  <si>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</si>
  <si>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</si>
  <si>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</si>
  <si>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</si>
  <si>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</si>
  <si>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</si>
  <si>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</si>
  <si>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</si>
  <si>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</si>
  <si>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</si>
  <si>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</si>
  <si>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</si>
  <si>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</si>
  <si>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</si>
  <si>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</si>
  <si>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</si>
  <si>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</si>
  <si>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</si>
  <si>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</si>
  <si>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</si>
  <si>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</si>
  <si>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</si>
  <si>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</si>
  <si>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</si>
  <si>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</si>
  <si>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</si>
  <si>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</si>
  <si>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</si>
  <si>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</si>
  <si>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</si>
  <si>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</si>
  <si>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</si>
  <si>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</si>
  <si>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</si>
  <si>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</si>
  <si>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</si>
  <si>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</si>
  <si>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</si>
  <si>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</si>
  <si>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</si>
  <si>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</si>
  <si>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</si>
  <si>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</si>
  <si>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</si>
  <si>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</si>
  <si>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</si>
  <si>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</si>
  <si>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</si>
  <si>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</si>
  <si>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</si>
  <si>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</si>
  <si>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</si>
  <si>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</si>
  <si>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</si>
  <si>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</si>
  <si>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</si>
  <si>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</si>
  <si>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</si>
  <si>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</si>
  <si>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</si>
  <si>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</si>
  <si>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</si>
  <si>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</si>
  <si>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</si>
  <si>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</si>
  <si>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</si>
  <si>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</si>
  <si>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</si>
  <si>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</si>
  <si>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</si>
  <si>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</si>
  <si>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</si>
  <si>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</si>
  <si>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</si>
  <si>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</si>
  <si>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</si>
  <si>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</si>
  <si>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</si>
  <si>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</si>
  <si>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</si>
  <si>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</si>
  <si>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</si>
  <si>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</si>
  <si>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</si>
  <si>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</si>
  <si>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Westminster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</si>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</sst>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421F0D3C-621B-42B5-BA64-E1F1E4E5C0F9}"/>
    <cellStyle name="Currency 2" xfId="11" xr:uid="{70325883-4A7D-469F-89B6-547D22E6C6D6}"/>
    <cellStyle name="Hyperlink 2" xfId="2" xr:uid="{25DD5B47-C3B0-40B0-9919-29B69D278BBE}"/>
    <cellStyle name="Normal" xfId="0" builtinId="0"/>
    <cellStyle name="Normal 2" xfId="1" xr:uid="{B5668EE8-5FEE-4FA1-A2AE-7205B606B237}"/>
    <cellStyle name="Normal 2 2 2" xfId="3" xr:uid="{23A089B5-4042-4756-A89E-74C6916E23FA}"/>
    <cellStyle name="Normal 3" xfId="4" xr:uid="{5A8ADB04-76B1-4A1F-A341-990FFDBA74EF}"/>
    <cellStyle name="Normal 5" xfId="9" xr:uid="{FACE2E69-87AB-4251-A975-D221EE83652E}"/>
    <cellStyle name="Normal 6" xfId="7" xr:uid="{8CEAEBEB-AD4C-4895-B13E-7A05909F51EA}"/>
    <cellStyle name="Per cent 2" xfId="8" xr:uid="{E191C78D-35A4-468A-BDC2-D0E4D69CCA15}"/>
    <cellStyle name="Percent 2" xfId="6" xr:uid="{C20F4F2A-BF97-49CE-91C2-1D12C64B4939}"/>
    <cellStyle name="Percent 2 2" xfId="10" xr:uid="{E88D08B0-E2E6-45CC-8692-8A564B7CF496}"/>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F792-4EDE-8F86-B03817812F1F}"/>
              </c:ext>
            </c:extLst>
          </c:dPt>
          <c:dPt>
            <c:idx val="1"/>
            <c:invertIfNegative val="0"/>
            <c:bubble3D val="0"/>
            <c:spPr>
              <a:solidFill>
                <a:srgbClr val="1B8E82"/>
              </a:solidFill>
            </c:spPr>
            <c:extLst>
              <c:ext xmlns:c16="http://schemas.microsoft.com/office/drawing/2014/chart" uri="{C3380CC4-5D6E-409C-BE32-E72D297353CC}">
                <c16:uniqueId val="{00000003-F792-4EDE-8F86-B03817812F1F}"/>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F792-4EDE-8F86-B03817812F1F}"/>
              </c:ext>
            </c:extLst>
          </c:dPt>
          <c:dPt>
            <c:idx val="3"/>
            <c:invertIfNegative val="0"/>
            <c:bubble3D val="0"/>
            <c:spPr>
              <a:solidFill>
                <a:srgbClr val="1C4A4F"/>
              </a:solidFill>
            </c:spPr>
            <c:extLst>
              <c:ext xmlns:c16="http://schemas.microsoft.com/office/drawing/2014/chart" uri="{C3380CC4-5D6E-409C-BE32-E72D297353CC}">
                <c16:uniqueId val="{00000007-F792-4EDE-8F86-B03817812F1F}"/>
              </c:ext>
            </c:extLst>
          </c:dPt>
          <c:dPt>
            <c:idx val="4"/>
            <c:invertIfNegative val="0"/>
            <c:bubble3D val="0"/>
            <c:spPr>
              <a:solidFill>
                <a:srgbClr val="D7A928"/>
              </a:solidFill>
            </c:spPr>
            <c:extLst>
              <c:ext xmlns:c16="http://schemas.microsoft.com/office/drawing/2014/chart" uri="{C3380CC4-5D6E-409C-BE32-E72D297353CC}">
                <c16:uniqueId val="{00000009-F792-4EDE-8F86-B03817812F1F}"/>
              </c:ext>
            </c:extLst>
          </c:dPt>
          <c:dPt>
            <c:idx val="5"/>
            <c:invertIfNegative val="0"/>
            <c:bubble3D val="0"/>
            <c:spPr>
              <a:solidFill>
                <a:srgbClr val="696969"/>
              </a:solidFill>
            </c:spPr>
            <c:extLst>
              <c:ext xmlns:c16="http://schemas.microsoft.com/office/drawing/2014/chart" uri="{C3380CC4-5D6E-409C-BE32-E72D297353CC}">
                <c16:uniqueId val="{0000000B-F792-4EDE-8F86-B03817812F1F}"/>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26.187268440552376</c:v>
                </c:pt>
                <c:pt idx="1">
                  <c:v>29.218592118558441</c:v>
                </c:pt>
                <c:pt idx="2">
                  <c:v>18.945772987537893</c:v>
                </c:pt>
                <c:pt idx="3">
                  <c:v>14.129336476928259</c:v>
                </c:pt>
                <c:pt idx="4">
                  <c:v>11.519029976423038</c:v>
                </c:pt>
                <c:pt idx="5">
                  <c:v>0</c:v>
                </c:pt>
              </c:numCache>
            </c:numRef>
          </c:val>
          <c:extLst>
            <c:ext xmlns:c16="http://schemas.microsoft.com/office/drawing/2014/chart" uri="{C3380CC4-5D6E-409C-BE32-E72D297353CC}">
              <c16:uniqueId val="{0000000C-F792-4EDE-8F86-B03817812F1F}"/>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F792-4EDE-8F86-B03817812F1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4646-4854-9819-18C71D8D3310}"/>
              </c:ext>
            </c:extLst>
          </c:dPt>
          <c:val>
            <c:numRef>
              <c:f>Group!$AB$16:$AB$21</c:f>
              <c:numCache>
                <c:formatCode>General</c:formatCode>
                <c:ptCount val="6"/>
                <c:pt idx="0">
                  <c:v>282.11060197903123</c:v>
                </c:pt>
                <c:pt idx="1">
                  <c:v>100</c:v>
                </c:pt>
                <c:pt idx="2">
                  <c:v>100</c:v>
                </c:pt>
                <c:pt idx="3">
                  <c:v>100</c:v>
                </c:pt>
                <c:pt idx="4">
                  <c:v>100</c:v>
                </c:pt>
                <c:pt idx="5">
                  <c:v>100</c:v>
                </c:pt>
              </c:numCache>
            </c:numRef>
          </c:val>
          <c:extLst>
            <c:ext xmlns:c16="http://schemas.microsoft.com/office/drawing/2014/chart" uri="{C3380CC4-5D6E-409C-BE32-E72D297353CC}">
              <c16:uniqueId val="{00000001-4646-4854-9819-18C71D8D3310}"/>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246.89369797150195</c:v>
                </c:pt>
                <c:pt idx="2">
                  <c:v>100</c:v>
                </c:pt>
                <c:pt idx="3">
                  <c:v>100</c:v>
                </c:pt>
                <c:pt idx="4">
                  <c:v>100</c:v>
                </c:pt>
                <c:pt idx="5">
                  <c:v>100</c:v>
                </c:pt>
              </c:numCache>
            </c:numRef>
          </c:val>
          <c:extLst>
            <c:ext xmlns:c16="http://schemas.microsoft.com/office/drawing/2014/chart" uri="{C3380CC4-5D6E-409C-BE32-E72D297353CC}">
              <c16:uniqueId val="{00000002-4646-4854-9819-18C71D8D3310}"/>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4646-4854-9819-18C71D8D3310}"/>
              </c:ext>
            </c:extLst>
          </c:dPt>
          <c:val>
            <c:numRef>
              <c:f>Group!$AD$16:$AD$21</c:f>
              <c:numCache>
                <c:formatCode>General</c:formatCode>
                <c:ptCount val="6"/>
                <c:pt idx="0">
                  <c:v>100</c:v>
                </c:pt>
                <c:pt idx="1">
                  <c:v>100</c:v>
                </c:pt>
                <c:pt idx="2">
                  <c:v>130.23322328593187</c:v>
                </c:pt>
                <c:pt idx="3">
                  <c:v>100</c:v>
                </c:pt>
                <c:pt idx="4">
                  <c:v>100</c:v>
                </c:pt>
                <c:pt idx="5">
                  <c:v>100</c:v>
                </c:pt>
              </c:numCache>
            </c:numRef>
          </c:val>
          <c:extLst>
            <c:ext xmlns:c16="http://schemas.microsoft.com/office/drawing/2014/chart" uri="{C3380CC4-5D6E-409C-BE32-E72D297353CC}">
              <c16:uniqueId val="{00000004-4646-4854-9819-18C71D8D3310}"/>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4646-4854-9819-18C71D8D3310}"/>
              </c:ext>
            </c:extLst>
          </c:dPt>
          <c:val>
            <c:numRef>
              <c:f>Group!$AE$16:$AE$21</c:f>
              <c:numCache>
                <c:formatCode>General</c:formatCode>
                <c:ptCount val="6"/>
                <c:pt idx="0">
                  <c:v>100</c:v>
                </c:pt>
                <c:pt idx="1">
                  <c:v>100</c:v>
                </c:pt>
                <c:pt idx="2">
                  <c:v>100</c:v>
                </c:pt>
                <c:pt idx="3">
                  <c:v>48.746948495912036</c:v>
                </c:pt>
                <c:pt idx="4">
                  <c:v>100</c:v>
                </c:pt>
                <c:pt idx="5">
                  <c:v>100</c:v>
                </c:pt>
              </c:numCache>
            </c:numRef>
          </c:val>
          <c:extLst>
            <c:ext xmlns:c16="http://schemas.microsoft.com/office/drawing/2014/chart" uri="{C3380CC4-5D6E-409C-BE32-E72D297353CC}">
              <c16:uniqueId val="{00000006-4646-4854-9819-18C71D8D3310}"/>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4646-4854-9819-18C71D8D3310}"/>
              </c:ext>
            </c:extLst>
          </c:dPt>
          <c:val>
            <c:numRef>
              <c:f>Group!$AF$16:$AF$21</c:f>
              <c:numCache>
                <c:formatCode>General</c:formatCode>
                <c:ptCount val="6"/>
                <c:pt idx="0">
                  <c:v>100</c:v>
                </c:pt>
                <c:pt idx="1">
                  <c:v>100</c:v>
                </c:pt>
                <c:pt idx="2">
                  <c:v>100</c:v>
                </c:pt>
                <c:pt idx="3">
                  <c:v>100</c:v>
                </c:pt>
                <c:pt idx="4">
                  <c:v>34.044294186372149</c:v>
                </c:pt>
                <c:pt idx="5">
                  <c:v>100</c:v>
                </c:pt>
              </c:numCache>
            </c:numRef>
          </c:val>
          <c:extLst>
            <c:ext xmlns:c16="http://schemas.microsoft.com/office/drawing/2014/chart" uri="{C3380CC4-5D6E-409C-BE32-E72D297353CC}">
              <c16:uniqueId val="{00000008-4646-4854-9819-18C71D8D3310}"/>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4646-4854-9819-18C71D8D3310}"/>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C4DF-4140-97DD-75B5B4518198}"/>
              </c:ext>
            </c:extLst>
          </c:dPt>
          <c:val>
            <c:numRef>
              <c:f>Type!$Z$16:$Z$44</c:f>
              <c:numCache>
                <c:formatCode>General</c:formatCode>
                <c:ptCount val="29"/>
                <c:pt idx="0">
                  <c:v>435.90672709023767</c:v>
                </c:pt>
                <c:pt idx="1">
                  <c:v>157.61016265176761</c:v>
                </c:pt>
                <c:pt idx="2">
                  <c:v>120.46276435446987</c:v>
                </c:pt>
                <c:pt idx="3">
                  <c:v>1341.4975547235883</c:v>
                </c:pt>
                <c:pt idx="4">
                  <c:v>20.534285431222546</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C4DF-4140-97DD-75B5B4518198}"/>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C4DF-4140-97DD-75B5B4518198}"/>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C4DF-4140-97DD-75B5B4518198}"/>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C4DF-4140-97DD-75B5B4518198}"/>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C4DF-4140-97DD-75B5B4518198}"/>
              </c:ext>
            </c:extLst>
          </c:dPt>
          <c:val>
            <c:numRef>
              <c:f>Type!$AA$16:$AA$44</c:f>
              <c:numCache>
                <c:formatCode>General</c:formatCode>
                <c:ptCount val="29"/>
                <c:pt idx="0">
                  <c:v>100</c:v>
                </c:pt>
                <c:pt idx="1">
                  <c:v>100</c:v>
                </c:pt>
                <c:pt idx="2">
                  <c:v>100</c:v>
                </c:pt>
                <c:pt idx="3">
                  <c:v>100</c:v>
                </c:pt>
                <c:pt idx="4">
                  <c:v>100</c:v>
                </c:pt>
                <c:pt idx="5">
                  <c:v>262.25565534354831</c:v>
                </c:pt>
                <c:pt idx="6">
                  <c:v>315.63879662153573</c:v>
                </c:pt>
                <c:pt idx="7">
                  <c:v>341.66509397372045</c:v>
                </c:pt>
                <c:pt idx="8">
                  <c:v>176.92731842269595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C4DF-4140-97DD-75B5B4518198}"/>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C4DF-4140-97DD-75B5B4518198}"/>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229.15562784889843</c:v>
                </c:pt>
                <c:pt idx="10">
                  <c:v>256.17151698260926</c:v>
                </c:pt>
                <c:pt idx="11">
                  <c:v>55.056818662034836</c:v>
                </c:pt>
                <c:pt idx="12">
                  <c:v>51.126077421231521</c:v>
                </c:pt>
                <c:pt idx="13">
                  <c:v>55.419031865966716</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C4DF-4140-97DD-75B5B4518198}"/>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C4DF-4140-97DD-75B5B4518198}"/>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20.450443110153998</c:v>
                </c:pt>
                <c:pt idx="15">
                  <c:v>87.325822776690629</c:v>
                </c:pt>
                <c:pt idx="16">
                  <c:v>133.51491530578195</c:v>
                </c:pt>
                <c:pt idx="17">
                  <c:v>0</c:v>
                </c:pt>
                <c:pt idx="18">
                  <c:v>17.278023316306051</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C4DF-4140-97DD-75B5B4518198}"/>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C4DF-4140-97DD-75B5B4518198}"/>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248.25381558887094</c:v>
                </c:pt>
                <c:pt idx="20">
                  <c:v>19.981744043254615</c:v>
                </c:pt>
                <c:pt idx="21">
                  <c:v>0</c:v>
                </c:pt>
                <c:pt idx="22">
                  <c:v>0</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C4DF-4140-97DD-75B5B4518198}"/>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C4DF-4140-97DD-75B5B4518198}"/>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C4DF-4140-97DD-75B5B4518198}"/>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9C2A-421D-A9EA-3A3F048EDC92}"/>
              </c:ext>
            </c:extLst>
          </c:dPt>
          <c:dPt>
            <c:idx val="1"/>
            <c:bubble3D val="0"/>
            <c:extLst>
              <c:ext xmlns:c16="http://schemas.microsoft.com/office/drawing/2014/chart" uri="{C3380CC4-5D6E-409C-BE32-E72D297353CC}">
                <c16:uniqueId val="{00000001-9C2A-421D-A9EA-3A3F048EDC92}"/>
              </c:ext>
            </c:extLst>
          </c:dPt>
          <c:dPt>
            <c:idx val="2"/>
            <c:bubble3D val="0"/>
            <c:extLst>
              <c:ext xmlns:c16="http://schemas.microsoft.com/office/drawing/2014/chart" uri="{C3380CC4-5D6E-409C-BE32-E72D297353CC}">
                <c16:uniqueId val="{00000002-9C2A-421D-A9EA-3A3F048EDC92}"/>
              </c:ext>
            </c:extLst>
          </c:dPt>
          <c:dPt>
            <c:idx val="3"/>
            <c:bubble3D val="0"/>
            <c:extLst>
              <c:ext xmlns:c16="http://schemas.microsoft.com/office/drawing/2014/chart" uri="{C3380CC4-5D6E-409C-BE32-E72D297353CC}">
                <c16:uniqueId val="{00000003-9C2A-421D-A9EA-3A3F048EDC92}"/>
              </c:ext>
            </c:extLst>
          </c:dPt>
          <c:dPt>
            <c:idx val="4"/>
            <c:bubble3D val="0"/>
            <c:extLst>
              <c:ext xmlns:c16="http://schemas.microsoft.com/office/drawing/2014/chart" uri="{C3380CC4-5D6E-409C-BE32-E72D297353CC}">
                <c16:uniqueId val="{00000004-9C2A-421D-A9EA-3A3F048EDC92}"/>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9C2A-421D-A9EA-3A3F048EDC92}"/>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9C2A-421D-A9EA-3A3F048EDC92}"/>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9C2A-421D-A9EA-3A3F048EDC92}"/>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9C2A-421D-A9EA-3A3F048EDC92}"/>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9C2A-421D-A9EA-3A3F048EDC92}"/>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9C2A-421D-A9EA-3A3F048EDC92}"/>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9C2A-421D-A9EA-3A3F048EDC92}"/>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9C2A-421D-A9EA-3A3F048EDC92}"/>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9C2A-421D-A9EA-3A3F048EDC92}"/>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9C2A-421D-A9EA-3A3F048EDC92}"/>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9C2A-421D-A9EA-3A3F048EDC92}"/>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9C2A-421D-A9EA-3A3F048EDC92}"/>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9C2A-421D-A9EA-3A3F048EDC92}"/>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9C2A-421D-A9EA-3A3F048EDC92}"/>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9C2A-421D-A9EA-3A3F048EDC92}"/>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9C2A-421D-A9EA-3A3F048EDC92}"/>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9C2A-421D-A9EA-3A3F048EDC92}"/>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9C2A-421D-A9EA-3A3F048EDC92}"/>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9C2A-421D-A9EA-3A3F048EDC92}"/>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9C2A-421D-A9EA-3A3F048EDC92}"/>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C2A-421D-A9EA-3A3F048EDC92}"/>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C2A-421D-A9EA-3A3F048EDC92}"/>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9C2A-421D-A9EA-3A3F048EDC92}"/>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9C2A-421D-A9EA-3A3F048EDC92}"/>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9C2A-421D-A9EA-3A3F048EDC92}"/>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9C2A-421D-A9EA-3A3F048EDC92}"/>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C2A-421D-A9EA-3A3F048EDC92}"/>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C2A-421D-A9EA-3A3F048EDC92}"/>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C2A-421D-A9EA-3A3F048EDC92}"/>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C2A-421D-A9EA-3A3F048EDC92}"/>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C2A-421D-A9EA-3A3F048EDC92}"/>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C2A-421D-A9EA-3A3F048EDC92}"/>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C2A-421D-A9EA-3A3F048EDC92}"/>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C2A-421D-A9EA-3A3F048EDC92}"/>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C2A-421D-A9EA-3A3F048EDC92}"/>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C2A-421D-A9EA-3A3F048EDC92}"/>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C2A-421D-A9EA-3A3F048EDC92}"/>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C2A-421D-A9EA-3A3F048EDC92}"/>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9C2A-421D-A9EA-3A3F048EDC92}"/>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9C2A-421D-A9EA-3A3F048EDC92}"/>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9C2A-421D-A9EA-3A3F048EDC92}"/>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9C2A-421D-A9EA-3A3F048EDC92}"/>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9C2A-421D-A9EA-3A3F048EDC92}"/>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9C2A-421D-A9EA-3A3F048EDC92}"/>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9C2A-421D-A9EA-3A3F048EDC92}"/>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5.826877736611654</c:v>
                </c:pt>
                <c:pt idx="1">
                  <c:v>7.3930616369147852</c:v>
                </c:pt>
                <c:pt idx="2">
                  <c:v>1.5325025261030649</c:v>
                </c:pt>
                <c:pt idx="3">
                  <c:v>11.199056921522397</c:v>
                </c:pt>
                <c:pt idx="4">
                  <c:v>0.23576961940047153</c:v>
                </c:pt>
                <c:pt idx="5">
                  <c:v>6.3657797238127314</c:v>
                </c:pt>
                <c:pt idx="6">
                  <c:v>4.0586055911081171</c:v>
                </c:pt>
                <c:pt idx="7">
                  <c:v>9.1781744695183569</c:v>
                </c:pt>
                <c:pt idx="8">
                  <c:v>9.6160323341192324</c:v>
                </c:pt>
                <c:pt idx="9">
                  <c:v>5.5574267430111153</c:v>
                </c:pt>
                <c:pt idx="10">
                  <c:v>8.6729538565173456</c:v>
                </c:pt>
                <c:pt idx="11">
                  <c:v>1.3809363422027618</c:v>
                </c:pt>
                <c:pt idx="12">
                  <c:v>1.3977770293027956</c:v>
                </c:pt>
                <c:pt idx="13">
                  <c:v>1.9366790165038734</c:v>
                </c:pt>
                <c:pt idx="14">
                  <c:v>1.1114853486022231</c:v>
                </c:pt>
                <c:pt idx="15">
                  <c:v>3.4018187942068034</c:v>
                </c:pt>
                <c:pt idx="16">
                  <c:v>8.5045469855170079</c:v>
                </c:pt>
                <c:pt idx="17">
                  <c:v>0</c:v>
                </c:pt>
                <c:pt idx="18">
                  <c:v>1.1114853486022231</c:v>
                </c:pt>
                <c:pt idx="19">
                  <c:v>10.407544627820815</c:v>
                </c:pt>
                <c:pt idx="20">
                  <c:v>1.1114853486022231</c:v>
                </c:pt>
                <c:pt idx="21">
                  <c:v>0</c:v>
                </c:pt>
                <c:pt idx="22">
                  <c:v>0</c:v>
                </c:pt>
                <c:pt idx="23">
                  <c:v>0</c:v>
                </c:pt>
                <c:pt idx="24">
                  <c:v>0</c:v>
                </c:pt>
              </c:numCache>
            </c:numRef>
          </c:xVal>
          <c:yVal>
            <c:numRef>
              <c:f>'Customer View Chart'!$X$17:$X$41</c:f>
              <c:numCache>
                <c:formatCode>General</c:formatCode>
                <c:ptCount val="25"/>
                <c:pt idx="0">
                  <c:v>300</c:v>
                </c:pt>
                <c:pt idx="1">
                  <c:v>157.61016265176761</c:v>
                </c:pt>
                <c:pt idx="2">
                  <c:v>120.46276435446987</c:v>
                </c:pt>
                <c:pt idx="3">
                  <c:v>300</c:v>
                </c:pt>
                <c:pt idx="4">
                  <c:v>20.534285431222546</c:v>
                </c:pt>
                <c:pt idx="5">
                  <c:v>262.25565534354831</c:v>
                </c:pt>
                <c:pt idx="6">
                  <c:v>300</c:v>
                </c:pt>
                <c:pt idx="7">
                  <c:v>300</c:v>
                </c:pt>
                <c:pt idx="8">
                  <c:v>176.92731842269595</c:v>
                </c:pt>
                <c:pt idx="9">
                  <c:v>229.15562784889843</c:v>
                </c:pt>
                <c:pt idx="10">
                  <c:v>256.17151698260926</c:v>
                </c:pt>
                <c:pt idx="11">
                  <c:v>55.056818662034836</c:v>
                </c:pt>
                <c:pt idx="12">
                  <c:v>51.126077421231521</c:v>
                </c:pt>
                <c:pt idx="13">
                  <c:v>55.419031865966716</c:v>
                </c:pt>
                <c:pt idx="14">
                  <c:v>20.450443110153998</c:v>
                </c:pt>
                <c:pt idx="15">
                  <c:v>87.325822776690629</c:v>
                </c:pt>
                <c:pt idx="16">
                  <c:v>133.51491530578195</c:v>
                </c:pt>
                <c:pt idx="17">
                  <c:v>0</c:v>
                </c:pt>
                <c:pt idx="18">
                  <c:v>17.278023316306051</c:v>
                </c:pt>
                <c:pt idx="19">
                  <c:v>248.25381558887094</c:v>
                </c:pt>
                <c:pt idx="20">
                  <c:v>19.981744043254615</c:v>
                </c:pt>
                <c:pt idx="21">
                  <c:v>0</c:v>
                </c:pt>
                <c:pt idx="22">
                  <c:v>0</c:v>
                </c:pt>
                <c:pt idx="23">
                  <c:v>0</c:v>
                </c:pt>
                <c:pt idx="24">
                  <c:v>0</c:v>
                </c:pt>
              </c:numCache>
            </c:numRef>
          </c:yVal>
          <c:smooth val="0"/>
          <c:extLst>
            <c:ext xmlns:c16="http://schemas.microsoft.com/office/drawing/2014/chart" uri="{C3380CC4-5D6E-409C-BE32-E72D297353CC}">
              <c16:uniqueId val="{00000019-9C2A-421D-A9EA-3A3F048EDC9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110.55994565114686</c:v>
                </c:pt>
                <c:pt idx="1">
                  <c:v>107.61702910368331</c:v>
                </c:pt>
                <c:pt idx="2">
                  <c:v>102.49241874182178</c:v>
                </c:pt>
                <c:pt idx="3">
                  <c:v>106.69088660528483</c:v>
                </c:pt>
                <c:pt idx="4">
                  <c:v>101.58293279733851</c:v>
                </c:pt>
                <c:pt idx="5">
                  <c:v>95.622542511322322</c:v>
                </c:pt>
                <c:pt idx="6">
                  <c:v>91.446350592013687</c:v>
                </c:pt>
                <c:pt idx="7">
                  <c:v>85.934633973682452</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4FAC-441F-AB67-AF302BEC5431}"/>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65E7A0F6-ED23-4DFC-9D80-30FF68E0E4B8}"/>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18AE7C82-1669-41EE-8828-1A970D13C4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948BAF5D-3ECA-4243-BAAC-4C62909D1A70}"/>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BC52795E-6B74-4FF2-8B47-78AC5DD845A6}"/>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5347D6F7-D1F2-47BB-A936-3EB0AF1F117F}"/>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21AD2FE5-0939-42AC-BA5F-562FE02F36C0}"/>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E9A739D8-69E4-4AA1-A79C-04D78C5DCC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EC94A911-CC32-4883-88AA-97FEEEC52E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53E873A2-777A-4686-9D4C-C0E54E04391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4BDB06B7-F1B1-4713-88E2-756CF3B2BE7D}"/>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2FE66855-FC09-4498-894A-C7B0D80603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01619EA3-9342-4CEF-AD70-3372CA0F8066}"/>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2E5F8AFB-D958-E3C9-0BBE-5095E9FE794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1417B827-7062-CA0E-41D0-090BEDA588AF}"/>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AC83ECF9-6250-BA8F-1DC2-FFE18759870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5D27592-95F5-DE43-316F-546DD9618FA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817E1D5-4A86-64B9-3373-E8C9140EA31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1500F175-DF86-9FCE-6E2A-7F2E54B4CF6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15BD6AB6-8E5D-9639-D32B-47158008912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36540FC2-F7F1-6BC8-B934-E5A11EF4D04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13E9FD25-A5BD-44D4-895C-9D4FF7003AD2}"/>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388D1A48-76C3-4CEF-90C7-F499FCF8D23D}"/>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518B40D9-7969-4F40-9D33-0F8E6572D9F0}"/>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D3CC863A-3522-4828-A605-3C9B4F208AEE}"/>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F18AF1F-C580-48A8-9C8D-DCE52B2CEFFA}"/>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AEF1B42-0F13-473B-9A94-6E4C51BA65E7}"/>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98B70188-981C-4A2D-A230-02CADC9F568E}"/>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FF5E6763-4F6D-429D-92FF-61DD9E2DD2C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D9F145C0-04A3-4D7F-9EB2-034ABE42CDC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DD6BBE71-D519-4A0A-8AF5-A3282D6F52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1F54F52-3937-4402-BEC6-CFB3E6C87B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AC68B1EE-19F6-423F-9818-C9CA6FD3B3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C2D5CBFE-931C-41C8-A901-46BF77F669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9EE65D96-2B63-47F3-BF4A-59F8694C0D69}"/>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FB2B82BC-51BD-015B-DB76-B46D3AB4C6D5}"/>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6C5B2624-A30F-87FB-995A-575402559D2F}"/>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4C0B2317-1FC4-BECA-45BE-8AA14C4D9AD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0642FFB6-F00C-88D9-DA31-7484500BD47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2849C9C0-2A6D-E7EC-748D-ADDB5F5E313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6839251B-862F-61B2-3A92-F099E0FBC73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24939A33-6FA1-7162-695B-004E29DC936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1E5548F-8666-8D98-DE7E-FDB697BD1FF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2A4ECE01-53AC-4938-B97F-39378B002F3F}"/>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64A2EB4E-FE7E-4FF1-A91F-F0299E4448CA}"/>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96534C9D-26BE-4AF2-BDC1-4086795866CE}"/>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2F77F23F-6E9E-4F57-AA5C-22F86AC5821C}"/>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1C949006-7FD3-42FD-B4AA-61E9668321ED}"/>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FA924C55-3882-4D62-B2F8-D9070707EFF2}"/>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7BB412AA-5B6B-48C1-BADE-7FC418CF13F8}"/>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62FEACDD-4A4A-4DCF-96AC-BB231AA715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5BF88D19-7469-4569-BC1E-3FF840C6F48B}"/>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970F8A0D-A8FD-491F-8407-BCCA9C2B24E3}"/>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1990CC47-F70B-49AF-A341-3E4A73F54E04}"/>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31E85302-A4D0-418E-977F-579996C9ABC6}"/>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B1532AAA-65B9-45C4-9292-6325CF493DDF}"/>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CA4457CE-8953-4B7B-9F0B-00AA28FA1FA1}"/>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C2D55FFE-F953-463A-BEEE-6B9E421EDDDE}"/>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BB11DBEB-266F-4197-8E81-CE62A57C4314}"/>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833F13C5-635C-45FD-A819-B645C2C4D746}"/>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C019B994-9AFC-41AF-A61B-DA218D5F1ACD}"/>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648C1515-A641-4A9C-B3F0-25334B80A239}"/>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579A9F7C-B43D-4678-BD63-182E99CA46B5}"/>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B3719F2E-D854-465D-ADBF-8CBC23339A03}"/>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04BB8435-B0F7-436B-AC65-B7B0375B3CCE}"/>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70D7A153-A188-4389-B53A-83C745905915}"/>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5F2AC475-BCD9-4984-A9A7-BCA9514653E3}"/>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51110A1D-2059-4F40-BEB0-EBC459DC9994}"/>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D5C7F98F-BEBE-4227-912A-17E51699ED3C}"/>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E11DEB91-9EA0-42DD-9A12-8B53FEC04A78}"/>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EF4AADF8-F269-44A4-A454-E8AD32F84435}"/>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71985BCE-EEC0-46CB-834F-EA77AC85DF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C5A3D753-15B7-43C8-A173-C1F1C0E94FC1}"/>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22F87FBE-9C47-4B93-BF7B-73984AAEE51B}"/>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2E01C44F-A94F-4A38-B9D8-7EEEB995A626}"/>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EBB0ED06-DE92-4FA2-9561-6597FCEBEDE7}"/>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4CE7CE3E-5D00-473E-BBE5-18E324F3715B}"/>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9CC660AE-9729-414A-83CF-0DAC29B97650}"/>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1C1E6A4-56AA-4243-B727-E74965EFE596}"/>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412385E3-8E10-4338-952A-82BAE6363BEF}"/>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771FC00A-8B16-42D2-A68F-A95BFD97317E}"/>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EFB60F70-5549-42CC-8607-F93B44126BB2}"/>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94173717-CB3C-46A5-B330-92A50906B5EC}"/>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EF00B042-109E-450B-9FCC-ABFD29D9E718}"/>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123FA44D-7FDB-485F-85F7-30C1CE5B1042}"/>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D89B8E04-E788-4220-A359-EA3EC56321D6}"/>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C47DD0C9-2A6B-4D4D-8445-858DFA0F8DD1}"/>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F896E08F-4DEC-44F3-85B8-FCCBC06A47D3}"/>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07E95D91-FFCE-4D56-A28C-FAA7FE702378}"/>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DD1B247C-FB87-47FD-8271-ADC0270A633B}"/>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C8B61920-08E2-49FD-B32B-2B742297A4D9}"/>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6820DED6-E714-494B-915B-315B3608CDCE}"/>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6461872F-7DAB-4389-9C72-4FA2207E223D}"/>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221A270A-80E1-421C-9F5C-76B1C0BB8B78}"/>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5FA0D72A-ED5D-488E-A8C8-57B5E0BF01EA}"/>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9D5B64C3-B9AB-4A07-B125-27154B5A14E7}"/>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C11FB5EC-068B-4804-9BC2-4CEF4E2532E5}"/>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A847FF46-0D8F-404E-BF8F-7476AE718157}"/>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A1EBA7B4-7155-4BB5-85C4-9CB63A4D122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8F8E097-B1E3-49B0-9595-0BB144873D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B2E708E4-52EC-4E8B-8623-5EE7B631FA26}"/>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12543A3F-08CC-4F82-BA64-16AF643A3BD0}"/>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F353A855-5253-478C-BC7B-22BAB8AACC48}"/>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E470B1DA-1D10-4C70-8C71-033B3ED4356F}"/>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031EB3CD-F58E-41E6-9780-84366E7F7F63}"/>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6CD8305C-8FB7-4787-A7E0-4960170FD7CE}"/>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2F00DC2B-E51A-402C-844C-FC712EDB6B9F}"/>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9DA338C4-EFE5-4B3A-A2BC-B08708D0EF7A}"/>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27669C43-A866-7106-0EF5-7998ECE58C09}"/>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31BB4FAE-BE6B-B1DF-94AD-8073CF9ECAA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5593F81A-76F0-2B3C-1F58-03B1FF225039}"/>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1C506B1-7C84-DE7F-88DE-A052504F153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DAA34B58-7EC6-09CF-ED1F-D6AF08C01D7A}"/>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B9B0CEED-30D8-0563-4514-46ED286B6E5C}"/>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B09544C2-63B6-DA7E-85E6-1CA8618BF035}"/>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4925482F-9C7F-0F10-0861-F648C656B762}"/>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23A891CA-272D-4575-A51E-9CAB97FD2E9C}"/>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BD4E7A96-13AF-DABC-9C78-3E6587A7D6D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31141AC8-CB8D-9D5F-B8B7-BFC612C11B3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F24B4040-2B53-60D7-F59E-C8DEFB135FCE}"/>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9B9544D0-BDA7-20DF-E984-E044F3435AD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820CF73C-6F7C-D7A9-C167-370935BADCF2}"/>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0876640-7F3D-E2EE-B961-F0AA2688486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12A5FC57-6F34-98CD-0E65-4182BCF8B010}"/>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222CB41C-EFDB-1C0E-DA36-C45E7D39798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723586D5-31C2-8807-2EA8-6EDCCF41CCA7}"/>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529820CB-0EAC-1099-FFB0-335EA38C4E8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5B631AFD-6FE5-4BFE-AEC5-CF039E4E15EA}"/>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4534642-9F2C-4E47-A976-7DE01541E092}"/>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7354F664-BA7E-4664-823C-A66073BC7BC6}"/>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E8119CE7-464B-4E26-8864-4E8F054FC7D3}"/>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5B4AAD64-5C22-4556-8BC3-B729B821CDDE}"/>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6B6C2DE8-6386-498B-B5DC-E0C694E8E80F}"/>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6FF8197C-199C-44BA-9C62-C6E45DF2F1AB}"/>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618A1EBD-E746-46D4-9652-D6437743208F}"/>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7591FBFF-2C25-49B6-A87A-90BE89A231A4}"/>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AA935C7E-0A61-480A-A3FC-CB12917FFE70}"/>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4C377DC3-3C97-D299-51AF-C7FB40ADC18A}"/>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5D3BF2C9-4BBC-AB58-4E3D-7787387C6664}"/>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26BA6E60-4914-3C1B-5890-806B433027F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81339EAB-8227-61F3-01CF-2F42BFF2D7B3}"/>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81C3D6AD-2B78-24ED-EEDC-95E8ADBC57AF}"/>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F22B4731-C818-44DA-8ADE-EFEFC23139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925B7B9F-DA74-4E19-92E1-73EF9C8A9A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C465FC6B-B707-4E18-B59A-F9D442AFE6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9FC9A227-E084-4D56-A56B-B57145D6DD1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66DAD515-21D3-483D-B426-40B706C2289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D94B322A-88F4-4D41-B0BB-7256FD3A3B1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2867BED7-50E1-4237-A7D2-ACC5755A73A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077FF0A4-F8E5-47D9-BAA2-7694934A2C1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E9A9D868-BF49-4E5B-91A4-F28F109FCB4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6402F5FB-E804-4F2E-B0FB-C1DAC5A5818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DF323241-E977-460A-8DF6-486D8163DB7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1F7AC008-D688-41DA-B6C6-4BA3252E0BC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C9681B48-CDFA-4BFD-AC28-EDBCD62FC53B}"/>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A6A3E29A-B82A-4A64-8DA9-0D0F8DF1DAA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3A473DE4-242D-4E10-B98F-03C4E0ACF19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1B4818C2-F9C2-4AA7-9413-B1121423E36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687396DC-37DD-4571-A1D9-B88614FD780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7C4913AE-4CFA-4DA6-B29F-DA3649C5793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2C77EEF6-4292-488A-A247-A5716CC5884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C54E311A-2080-4B47-A8CF-E4505F9BAA7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2AC83739-8438-4BC2-B527-7D61F9CAD98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DD6381EB-10C6-4E6D-906F-93DC3C8D6D3A}"/>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229CBA93-B319-4844-922E-4F1407E028F6}"/>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A8FBABFA-05AC-4D9E-8F60-46313A21396A}"/>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8AFF3460-FED2-40A6-AAB7-644B58558CF5}"/>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30BADD80-BD2D-4CAA-B3C3-0B2B1E9CED3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2D149314-8897-4AD2-AF6D-F0FDD36CD521}"/>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102B1412-6E3C-D4D8-5631-F54E9CBD497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35BE6A3E-93E0-81F5-80FC-1476C35A69C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799FE7F1-EEE6-C5A3-CEC4-4A4754A3B9B1}"/>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14624229-1A40-E416-ED00-5865CAB8EA73}"/>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C642FDB6-518D-5C41-F0D7-57027F83211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E9847184-A5D4-8363-92C1-659D7D27642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8933F384-8D7E-4665-AAF0-DBBB887DE80A}"/>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72513F49-C4A1-5EB9-D63A-DF7F55766F9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860E6F71-6155-4D2C-41D2-5B2F7A0DECE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F28E855A-BB32-205C-E62B-45327456847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0B3EA68-E8C5-B21F-3DE7-9A4A080EDE1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542ED8E-0704-FAD5-4298-49465DCD047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18DAC4B-2900-86C4-CD9B-18A07CBB249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23399FAC-F696-45A6-A816-5E7544057FB2}"/>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BB7A2B58-6651-766A-41D8-2311B2C7DD5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212A6F39-ECF8-7AC4-AC4A-F80C31A92D0C}"/>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B69D35EA-194D-0F43-3ECF-A2D4EBFB9D1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DAA778C8-41D7-BF72-17BD-5F170FEA094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D0E20F0F-E613-C949-6483-B07B21267EA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EE50018F-91B9-302E-9945-429FD628301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9EA16D9C-A6FB-E73B-6548-77ECF3C167D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253B2CED-586D-4634-DFAA-49EE3EC732C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84082F4C-8C4D-4506-8B10-A790F47B5394}"/>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0DC329AD-4EF9-0CD1-7B43-FC6CD9C8F05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26851C0-F38E-E398-B94B-97449F987844}"/>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6DD40032-A3CC-E819-FEEC-53DC2817545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5B5115F5-8C53-A3E2-F1A8-59076BA3B34D}"/>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11FB9DE7-5108-9414-4351-E6C456A3D94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07670442-265F-16B3-C750-C2641B51D57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5243A446-A803-9FBB-292C-AC57D2A37FC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EFCDAE3C-7947-3319-D502-7214E8D4579B}"/>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4D221EB95E8011F1.xlsx" TargetMode="External"/><Relationship Id="rId1" Type="http://schemas.openxmlformats.org/officeDocument/2006/relationships/externalLinkPath" Target="file:///C:\Users\1340386\AppData\Local\Temp\IWB4D221EB95E8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26.187268440552376</v>
          </cell>
          <cell r="Y16">
            <v>9.2826247070639436</v>
          </cell>
          <cell r="AB16">
            <v>282.11060197903123</v>
          </cell>
          <cell r="AC16">
            <v>100</v>
          </cell>
          <cell r="AD16">
            <v>100</v>
          </cell>
          <cell r="AE16">
            <v>100</v>
          </cell>
          <cell r="AF16">
            <v>100</v>
          </cell>
          <cell r="AG16">
            <v>100</v>
          </cell>
        </row>
        <row r="17">
          <cell r="W17" t="str">
            <v>2. Multiple Concerns</v>
          </cell>
          <cell r="X17">
            <v>29.218592118558441</v>
          </cell>
          <cell r="Y17">
            <v>11.834482758620691</v>
          </cell>
          <cell r="AB17">
            <v>100</v>
          </cell>
          <cell r="AC17">
            <v>246.89369797150195</v>
          </cell>
          <cell r="AD17">
            <v>100</v>
          </cell>
          <cell r="AE17">
            <v>100</v>
          </cell>
          <cell r="AF17">
            <v>100</v>
          </cell>
          <cell r="AG17">
            <v>100</v>
          </cell>
        </row>
        <row r="18">
          <cell r="W18" t="str">
            <v>3. Unhealthy Traits</v>
          </cell>
          <cell r="X18">
            <v>18.945772987537893</v>
          </cell>
          <cell r="Y18">
            <v>14.547572815533979</v>
          </cell>
          <cell r="AB18">
            <v>100</v>
          </cell>
          <cell r="AC18">
            <v>100</v>
          </cell>
          <cell r="AD18">
            <v>130.23322328593187</v>
          </cell>
          <cell r="AE18">
            <v>100</v>
          </cell>
          <cell r="AF18">
            <v>100</v>
          </cell>
          <cell r="AG18">
            <v>100</v>
          </cell>
        </row>
        <row r="19">
          <cell r="W19" t="str">
            <v>4. Healthy Behaviours</v>
          </cell>
          <cell r="X19">
            <v>14.129336476928259</v>
          </cell>
          <cell r="Y19">
            <v>28.985068630733181</v>
          </cell>
          <cell r="AB19">
            <v>100</v>
          </cell>
          <cell r="AC19">
            <v>100</v>
          </cell>
          <cell r="AD19">
            <v>100</v>
          </cell>
          <cell r="AE19">
            <v>48.746948495912036</v>
          </cell>
          <cell r="AF19">
            <v>100</v>
          </cell>
          <cell r="AG19">
            <v>100</v>
          </cell>
        </row>
        <row r="20">
          <cell r="W20" t="str">
            <v>5. Fit and Well</v>
          </cell>
          <cell r="X20">
            <v>11.519029976423038</v>
          </cell>
          <cell r="Y20">
            <v>33.835420154000666</v>
          </cell>
          <cell r="AB20">
            <v>100</v>
          </cell>
          <cell r="AC20">
            <v>100</v>
          </cell>
          <cell r="AD20">
            <v>100</v>
          </cell>
          <cell r="AE20">
            <v>100</v>
          </cell>
          <cell r="AF20">
            <v>34.044294186372149</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435.90672709023767</v>
          </cell>
          <cell r="AA16">
            <v>100</v>
          </cell>
          <cell r="AB16">
            <v>100</v>
          </cell>
          <cell r="AC16">
            <v>100</v>
          </cell>
          <cell r="AD16">
            <v>100</v>
          </cell>
          <cell r="AE16">
            <v>100</v>
          </cell>
        </row>
        <row r="17">
          <cell r="Z17">
            <v>157.61016265176761</v>
          </cell>
          <cell r="AA17">
            <v>100</v>
          </cell>
          <cell r="AB17">
            <v>100</v>
          </cell>
          <cell r="AC17">
            <v>100</v>
          </cell>
          <cell r="AD17">
            <v>100</v>
          </cell>
          <cell r="AE17">
            <v>100</v>
          </cell>
        </row>
        <row r="18">
          <cell r="Z18">
            <v>120.46276435446987</v>
          </cell>
          <cell r="AA18">
            <v>100</v>
          </cell>
          <cell r="AB18">
            <v>100</v>
          </cell>
          <cell r="AC18">
            <v>100</v>
          </cell>
          <cell r="AD18">
            <v>100</v>
          </cell>
          <cell r="AE18">
            <v>100</v>
          </cell>
        </row>
        <row r="19">
          <cell r="Z19">
            <v>1341.4975547235883</v>
          </cell>
          <cell r="AA19">
            <v>100</v>
          </cell>
          <cell r="AB19">
            <v>100</v>
          </cell>
          <cell r="AC19">
            <v>100</v>
          </cell>
          <cell r="AD19">
            <v>100</v>
          </cell>
          <cell r="AE19">
            <v>100</v>
          </cell>
        </row>
        <row r="20">
          <cell r="Z20">
            <v>20.534285431222546</v>
          </cell>
          <cell r="AA20">
            <v>100</v>
          </cell>
          <cell r="AB20">
            <v>100</v>
          </cell>
          <cell r="AC20">
            <v>100</v>
          </cell>
          <cell r="AD20">
            <v>100</v>
          </cell>
          <cell r="AE20">
            <v>100</v>
          </cell>
        </row>
        <row r="21">
          <cell r="Z21">
            <v>100</v>
          </cell>
          <cell r="AA21">
            <v>262.25565534354831</v>
          </cell>
          <cell r="AB21">
            <v>100</v>
          </cell>
          <cell r="AC21">
            <v>100</v>
          </cell>
          <cell r="AD21">
            <v>100</v>
          </cell>
          <cell r="AE21">
            <v>100</v>
          </cell>
        </row>
        <row r="22">
          <cell r="Z22">
            <v>100</v>
          </cell>
          <cell r="AA22">
            <v>315.63879662153573</v>
          </cell>
          <cell r="AB22">
            <v>100</v>
          </cell>
          <cell r="AC22">
            <v>100</v>
          </cell>
          <cell r="AD22">
            <v>100</v>
          </cell>
          <cell r="AE22">
            <v>100</v>
          </cell>
        </row>
        <row r="23">
          <cell r="Z23">
            <v>100</v>
          </cell>
          <cell r="AA23">
            <v>341.66509397372045</v>
          </cell>
          <cell r="AB23">
            <v>100</v>
          </cell>
          <cell r="AC23">
            <v>100</v>
          </cell>
          <cell r="AD23">
            <v>100</v>
          </cell>
          <cell r="AE23">
            <v>100</v>
          </cell>
        </row>
        <row r="24">
          <cell r="Z24">
            <v>100</v>
          </cell>
          <cell r="AA24">
            <v>176.92731842269595</v>
          </cell>
          <cell r="AB24">
            <v>100</v>
          </cell>
          <cell r="AC24">
            <v>100</v>
          </cell>
          <cell r="AD24">
            <v>100</v>
          </cell>
          <cell r="AE24">
            <v>100</v>
          </cell>
        </row>
        <row r="25">
          <cell r="Z25">
            <v>100</v>
          </cell>
          <cell r="AA25">
            <v>100</v>
          </cell>
          <cell r="AB25">
            <v>229.15562784889843</v>
          </cell>
          <cell r="AC25">
            <v>100</v>
          </cell>
          <cell r="AD25">
            <v>100</v>
          </cell>
          <cell r="AE25">
            <v>100</v>
          </cell>
        </row>
        <row r="26">
          <cell r="Z26">
            <v>100</v>
          </cell>
          <cell r="AA26">
            <v>100</v>
          </cell>
          <cell r="AB26">
            <v>256.17151698260926</v>
          </cell>
          <cell r="AC26">
            <v>100</v>
          </cell>
          <cell r="AD26">
            <v>100</v>
          </cell>
          <cell r="AE26">
            <v>100</v>
          </cell>
        </row>
        <row r="27">
          <cell r="Z27">
            <v>100</v>
          </cell>
          <cell r="AA27">
            <v>100</v>
          </cell>
          <cell r="AB27">
            <v>55.056818662034836</v>
          </cell>
          <cell r="AC27">
            <v>100</v>
          </cell>
          <cell r="AD27">
            <v>100</v>
          </cell>
          <cell r="AE27">
            <v>100</v>
          </cell>
        </row>
        <row r="28">
          <cell r="Z28">
            <v>100</v>
          </cell>
          <cell r="AA28">
            <v>100</v>
          </cell>
          <cell r="AB28">
            <v>51.126077421231521</v>
          </cell>
          <cell r="AC28">
            <v>100</v>
          </cell>
          <cell r="AD28">
            <v>100</v>
          </cell>
          <cell r="AE28">
            <v>100</v>
          </cell>
        </row>
        <row r="29">
          <cell r="Z29">
            <v>100</v>
          </cell>
          <cell r="AA29">
            <v>100</v>
          </cell>
          <cell r="AB29">
            <v>55.419031865966716</v>
          </cell>
          <cell r="AC29">
            <v>100</v>
          </cell>
          <cell r="AD29">
            <v>100</v>
          </cell>
          <cell r="AE29">
            <v>100</v>
          </cell>
        </row>
        <row r="30">
          <cell r="Z30">
            <v>100</v>
          </cell>
          <cell r="AA30">
            <v>100</v>
          </cell>
          <cell r="AB30">
            <v>100</v>
          </cell>
          <cell r="AC30">
            <v>20.450443110153998</v>
          </cell>
          <cell r="AD30">
            <v>100</v>
          </cell>
          <cell r="AE30">
            <v>100</v>
          </cell>
        </row>
        <row r="31">
          <cell r="Z31">
            <v>100</v>
          </cell>
          <cell r="AA31">
            <v>100</v>
          </cell>
          <cell r="AB31">
            <v>100</v>
          </cell>
          <cell r="AC31">
            <v>87.325822776690629</v>
          </cell>
          <cell r="AD31">
            <v>100</v>
          </cell>
          <cell r="AE31">
            <v>100</v>
          </cell>
        </row>
        <row r="32">
          <cell r="Z32">
            <v>100</v>
          </cell>
          <cell r="AA32">
            <v>100</v>
          </cell>
          <cell r="AB32">
            <v>100</v>
          </cell>
          <cell r="AC32">
            <v>133.51491530578195</v>
          </cell>
          <cell r="AD32">
            <v>100</v>
          </cell>
          <cell r="AE32">
            <v>100</v>
          </cell>
        </row>
        <row r="33">
          <cell r="Z33">
            <v>100</v>
          </cell>
          <cell r="AA33">
            <v>100</v>
          </cell>
          <cell r="AB33">
            <v>100</v>
          </cell>
          <cell r="AC33">
            <v>0</v>
          </cell>
          <cell r="AD33">
            <v>100</v>
          </cell>
          <cell r="AE33">
            <v>100</v>
          </cell>
        </row>
        <row r="34">
          <cell r="Z34">
            <v>100</v>
          </cell>
          <cell r="AA34">
            <v>100</v>
          </cell>
          <cell r="AB34">
            <v>100</v>
          </cell>
          <cell r="AC34">
            <v>17.278023316306051</v>
          </cell>
          <cell r="AD34">
            <v>100</v>
          </cell>
          <cell r="AE34">
            <v>100</v>
          </cell>
        </row>
        <row r="35">
          <cell r="Z35">
            <v>100</v>
          </cell>
          <cell r="AA35">
            <v>100</v>
          </cell>
          <cell r="AB35">
            <v>100</v>
          </cell>
          <cell r="AC35">
            <v>100</v>
          </cell>
          <cell r="AD35">
            <v>248.25381558887094</v>
          </cell>
          <cell r="AE35">
            <v>100</v>
          </cell>
        </row>
        <row r="36">
          <cell r="Z36">
            <v>100</v>
          </cell>
          <cell r="AA36">
            <v>100</v>
          </cell>
          <cell r="AB36">
            <v>100</v>
          </cell>
          <cell r="AC36">
            <v>100</v>
          </cell>
          <cell r="AD36">
            <v>19.981744043254615</v>
          </cell>
          <cell r="AE36">
            <v>100</v>
          </cell>
        </row>
        <row r="37">
          <cell r="Z37">
            <v>100</v>
          </cell>
          <cell r="AA37">
            <v>100</v>
          </cell>
          <cell r="AB37">
            <v>100</v>
          </cell>
          <cell r="AC37">
            <v>100</v>
          </cell>
          <cell r="AD37">
            <v>0</v>
          </cell>
          <cell r="AE37">
            <v>100</v>
          </cell>
        </row>
        <row r="38">
          <cell r="Z38">
            <v>100</v>
          </cell>
          <cell r="AA38">
            <v>100</v>
          </cell>
          <cell r="AB38">
            <v>100</v>
          </cell>
          <cell r="AC38">
            <v>100</v>
          </cell>
          <cell r="AD38">
            <v>0</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300</v>
          </cell>
          <cell r="Y17">
            <v>5.826877736611654</v>
          </cell>
        </row>
        <row r="18">
          <cell r="W18" t="str">
            <v>1.2</v>
          </cell>
          <cell r="X18">
            <v>157.61016265176761</v>
          </cell>
          <cell r="Y18">
            <v>7.3930616369147852</v>
          </cell>
        </row>
        <row r="19">
          <cell r="W19" t="str">
            <v>1.3</v>
          </cell>
          <cell r="X19">
            <v>120.46276435446987</v>
          </cell>
          <cell r="Y19">
            <v>1.5325025261030649</v>
          </cell>
        </row>
        <row r="20">
          <cell r="W20" t="str">
            <v>1.4</v>
          </cell>
          <cell r="X20">
            <v>300</v>
          </cell>
          <cell r="Y20">
            <v>11.199056921522397</v>
          </cell>
        </row>
        <row r="21">
          <cell r="W21" t="str">
            <v>1.5</v>
          </cell>
          <cell r="X21">
            <v>20.534285431222546</v>
          </cell>
          <cell r="Y21">
            <v>0.23576961940047153</v>
          </cell>
        </row>
        <row r="22">
          <cell r="W22" t="str">
            <v>2.6</v>
          </cell>
          <cell r="X22">
            <v>262.25565534354831</v>
          </cell>
          <cell r="Y22">
            <v>6.3657797238127314</v>
          </cell>
        </row>
        <row r="23">
          <cell r="W23" t="str">
            <v>2.7</v>
          </cell>
          <cell r="X23">
            <v>300</v>
          </cell>
          <cell r="Y23">
            <v>4.0586055911081171</v>
          </cell>
        </row>
        <row r="24">
          <cell r="W24" t="str">
            <v>2.8</v>
          </cell>
          <cell r="X24">
            <v>300</v>
          </cell>
          <cell r="Y24">
            <v>9.1781744695183569</v>
          </cell>
        </row>
        <row r="25">
          <cell r="W25" t="str">
            <v>2.9</v>
          </cell>
          <cell r="X25">
            <v>176.92731842269595</v>
          </cell>
          <cell r="Y25">
            <v>9.6160323341192324</v>
          </cell>
        </row>
        <row r="26">
          <cell r="W26" t="str">
            <v>3.10</v>
          </cell>
          <cell r="X26">
            <v>229.15562784889843</v>
          </cell>
          <cell r="Y26">
            <v>5.5574267430111153</v>
          </cell>
        </row>
        <row r="27">
          <cell r="W27" t="str">
            <v>3.11</v>
          </cell>
          <cell r="X27">
            <v>256.17151698260926</v>
          </cell>
          <cell r="Y27">
            <v>8.6729538565173456</v>
          </cell>
        </row>
        <row r="28">
          <cell r="W28" t="str">
            <v>3.12</v>
          </cell>
          <cell r="X28">
            <v>55.056818662034836</v>
          </cell>
          <cell r="Y28">
            <v>1.3809363422027618</v>
          </cell>
        </row>
        <row r="29">
          <cell r="W29" t="str">
            <v>3.13</v>
          </cell>
          <cell r="X29">
            <v>51.126077421231521</v>
          </cell>
          <cell r="Y29">
            <v>1.3977770293027956</v>
          </cell>
        </row>
        <row r="30">
          <cell r="W30" t="str">
            <v>3.14</v>
          </cell>
          <cell r="X30">
            <v>55.419031865966716</v>
          </cell>
          <cell r="Y30">
            <v>1.9366790165038734</v>
          </cell>
        </row>
        <row r="31">
          <cell r="W31" t="str">
            <v>4.15</v>
          </cell>
          <cell r="X31">
            <v>20.450443110153998</v>
          </cell>
          <cell r="Y31">
            <v>1.1114853486022231</v>
          </cell>
        </row>
        <row r="32">
          <cell r="W32" t="str">
            <v>4.16</v>
          </cell>
          <cell r="X32">
            <v>87.325822776690629</v>
          </cell>
          <cell r="Y32">
            <v>3.4018187942068034</v>
          </cell>
        </row>
        <row r="33">
          <cell r="W33" t="str">
            <v>4.17</v>
          </cell>
          <cell r="X33">
            <v>133.51491530578195</v>
          </cell>
          <cell r="Y33">
            <v>8.5045469855170079</v>
          </cell>
        </row>
        <row r="34">
          <cell r="W34" t="str">
            <v>4.18</v>
          </cell>
          <cell r="X34">
            <v>0</v>
          </cell>
          <cell r="Y34">
            <v>0</v>
          </cell>
        </row>
        <row r="35">
          <cell r="W35" t="str">
            <v>4.19</v>
          </cell>
          <cell r="X35">
            <v>17.278023316306051</v>
          </cell>
          <cell r="Y35">
            <v>1.1114853486022231</v>
          </cell>
        </row>
        <row r="36">
          <cell r="W36" t="str">
            <v>5.20</v>
          </cell>
          <cell r="X36">
            <v>248.25381558887094</v>
          </cell>
          <cell r="Y36">
            <v>10.407544627820815</v>
          </cell>
        </row>
        <row r="37">
          <cell r="W37" t="str">
            <v>5.21</v>
          </cell>
          <cell r="X37">
            <v>19.981744043254615</v>
          </cell>
          <cell r="Y37">
            <v>1.1114853486022231</v>
          </cell>
        </row>
        <row r="38">
          <cell r="W38" t="str">
            <v>5.22</v>
          </cell>
          <cell r="X38">
            <v>0</v>
          </cell>
          <cell r="Y38">
            <v>0</v>
          </cell>
        </row>
        <row r="39">
          <cell r="W39" t="str">
            <v>5.23</v>
          </cell>
          <cell r="X39">
            <v>0</v>
          </cell>
          <cell r="Y39">
            <v>0</v>
          </cell>
        </row>
        <row r="40">
          <cell r="W40" t="str">
            <v>5.24</v>
          </cell>
          <cell r="X40">
            <v>0</v>
          </cell>
          <cell r="Y40">
            <v>0</v>
          </cell>
        </row>
        <row r="41">
          <cell r="W41" t="str">
            <v>5.25</v>
          </cell>
          <cell r="X41">
            <v>0</v>
          </cell>
          <cell r="Y41">
            <v>0</v>
          </cell>
        </row>
      </sheetData>
      <sheetData sheetId="3">
        <row r="20">
          <cell r="Z20">
            <v>110.55994565114686</v>
          </cell>
        </row>
        <row r="21">
          <cell r="Z21">
            <v>107.61702910368331</v>
          </cell>
        </row>
        <row r="22">
          <cell r="Z22">
            <v>102.49241874182178</v>
          </cell>
        </row>
        <row r="23">
          <cell r="Z23">
            <v>106.69088660528483</v>
          </cell>
        </row>
        <row r="24">
          <cell r="Z24">
            <v>101.58293279733851</v>
          </cell>
        </row>
        <row r="25">
          <cell r="Z25">
            <v>95.622542511322322</v>
          </cell>
        </row>
        <row r="26">
          <cell r="Z26">
            <v>91.446350592013687</v>
          </cell>
        </row>
        <row r="27">
          <cell r="Z27">
            <v>85.934633973682452</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E90F5-7500-47BA-A4AE-BA67ACA4AB9A}">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Westminster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1555</v>
      </c>
      <c r="L16" s="63">
        <f>'Input Sheet'!$H$77</f>
        <v>26.187268440552376</v>
      </c>
      <c r="M16" s="62">
        <f>'Input Sheet'!$I$77</f>
        <v>34659</v>
      </c>
      <c r="N16" s="63">
        <f>'Input Sheet'!$J$77</f>
        <v>9.2826247070639436</v>
      </c>
      <c r="O16" s="63">
        <f>'Input Sheet'!$K$77</f>
        <v>4.4865691450993967</v>
      </c>
      <c r="P16" s="63">
        <f>'Input Sheet'!$L$77</f>
        <v>44.889574066372916</v>
      </c>
      <c r="Q16" s="62">
        <f>'Input Sheet'!$M$77</f>
        <v>282.11060197903123</v>
      </c>
      <c r="R16" s="39"/>
      <c r="S16" s="39"/>
      <c r="T16" s="39"/>
      <c r="U16" s="22"/>
      <c r="V16" s="5"/>
      <c r="W16" s="53" t="str">
        <f>'Input Sheet'!$S77</f>
        <v>1. Serious Challenges</v>
      </c>
      <c r="X16" s="64">
        <f>'Input Sheet'!$U77</f>
        <v>26.187268440552376</v>
      </c>
      <c r="Y16" s="64">
        <f>'Input Sheet'!$W77</f>
        <v>9.2826247070639436</v>
      </c>
      <c r="Z16" s="10"/>
      <c r="AA16" s="10"/>
      <c r="AB16" s="52">
        <f>IF((LEFT($E16,2)=AB$13),$Q16,100)</f>
        <v>282.11060197903123</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1735</v>
      </c>
      <c r="L17" s="63">
        <f>'Input Sheet'!$H$78</f>
        <v>29.218592118558441</v>
      </c>
      <c r="M17" s="62">
        <f>'Input Sheet'!$I$78</f>
        <v>44187</v>
      </c>
      <c r="N17" s="63">
        <f>'Input Sheet'!$J$78</f>
        <v>11.834482758620691</v>
      </c>
      <c r="O17" s="63">
        <f>'Input Sheet'!$K$78</f>
        <v>3.9264942177563538</v>
      </c>
      <c r="P17" s="63">
        <f>'Input Sheet'!$L$78</f>
        <v>41.471383278560666</v>
      </c>
      <c r="Q17" s="62">
        <f>'Input Sheet'!$M$78</f>
        <v>246.89369797150195</v>
      </c>
      <c r="R17" s="39"/>
      <c r="S17" s="39"/>
      <c r="T17" s="39"/>
      <c r="U17" s="22"/>
      <c r="V17" s="65"/>
      <c r="W17" s="53" t="str">
        <f>'Input Sheet'!$S78</f>
        <v>2. Multiple Concerns</v>
      </c>
      <c r="X17" s="64">
        <f>'Input Sheet'!$U78</f>
        <v>29.218592118558441</v>
      </c>
      <c r="Y17" s="64">
        <f>'Input Sheet'!$W78</f>
        <v>11.834482758620691</v>
      </c>
      <c r="Z17" s="10"/>
      <c r="AA17" s="10"/>
      <c r="AB17" s="52">
        <f>IF((LEFT($E17,2)=AB$13),$Q17,100)</f>
        <v>100</v>
      </c>
      <c r="AC17" s="52">
        <f>IF((LEFT($E17,2)=AC$13),$Q17,100)</f>
        <v>246.89369797150195</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1125</v>
      </c>
      <c r="L18" s="63">
        <f>'Input Sheet'!$H$79</f>
        <v>18.945772987537893</v>
      </c>
      <c r="M18" s="62">
        <f>'Input Sheet'!$I$79</f>
        <v>54317</v>
      </c>
      <c r="N18" s="63">
        <f>'Input Sheet'!$J$79</f>
        <v>14.547572815533979</v>
      </c>
      <c r="O18" s="63">
        <f>'Input Sheet'!$K$79</f>
        <v>2.0711747703297312</v>
      </c>
      <c r="P18" s="63">
        <f>'Input Sheet'!$L$79</f>
        <v>9.6125279710372329</v>
      </c>
      <c r="Q18" s="62">
        <f>'Input Sheet'!$M$79</f>
        <v>130.23322328593187</v>
      </c>
      <c r="R18" s="39"/>
      <c r="S18" s="39"/>
      <c r="T18" s="39"/>
      <c r="U18" s="22"/>
      <c r="V18" s="66"/>
      <c r="W18" s="53" t="str">
        <f>'Input Sheet'!$S79</f>
        <v>3. Unhealthy Traits</v>
      </c>
      <c r="X18" s="64">
        <f>'Input Sheet'!$U79</f>
        <v>18.945772987537893</v>
      </c>
      <c r="Y18" s="64">
        <f>'Input Sheet'!$W79</f>
        <v>14.547572815533979</v>
      </c>
      <c r="Z18" s="10"/>
      <c r="AA18" s="10"/>
      <c r="AB18" s="52">
        <f t="shared" si="0"/>
        <v>100</v>
      </c>
      <c r="AC18" s="52">
        <f t="shared" si="0"/>
        <v>100</v>
      </c>
      <c r="AD18" s="52">
        <f>IF((LEFT($E18,2)=AD$13),$Q18,100)</f>
        <v>130.23322328593187</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839</v>
      </c>
      <c r="L19" s="63">
        <f>'Input Sheet'!$H$80</f>
        <v>14.129336476928259</v>
      </c>
      <c r="M19" s="62">
        <f>'Input Sheet'!$I$80</f>
        <v>108223</v>
      </c>
      <c r="N19" s="63">
        <f>'Input Sheet'!$J$80</f>
        <v>28.985068630733181</v>
      </c>
      <c r="O19" s="63">
        <f>'Input Sheet'!$K$80</f>
        <v>0.77525110189146484</v>
      </c>
      <c r="P19" s="63">
        <f>'Input Sheet'!$L$80</f>
        <v>-25.232027820419464</v>
      </c>
      <c r="Q19" s="62">
        <f>'Input Sheet'!$M$80</f>
        <v>48.746948495912036</v>
      </c>
      <c r="R19" s="39"/>
      <c r="S19" s="39"/>
      <c r="T19" s="39"/>
      <c r="U19" s="22"/>
      <c r="V19" s="66"/>
      <c r="W19" s="53" t="str">
        <f>'Input Sheet'!$S80</f>
        <v>4. Healthy Behaviours</v>
      </c>
      <c r="X19" s="64">
        <f>'Input Sheet'!$U80</f>
        <v>14.129336476928259</v>
      </c>
      <c r="Y19" s="64">
        <f>'Input Sheet'!$W80</f>
        <v>28.985068630733181</v>
      </c>
      <c r="Z19" s="10"/>
      <c r="AA19" s="10"/>
      <c r="AB19" s="52">
        <f t="shared" si="0"/>
        <v>100</v>
      </c>
      <c r="AC19" s="52">
        <f t="shared" si="0"/>
        <v>100</v>
      </c>
      <c r="AD19" s="52">
        <f t="shared" si="0"/>
        <v>100</v>
      </c>
      <c r="AE19" s="52">
        <f>IF((LEFT($E19,2)=AE$13),$Q19,100)</f>
        <v>48.746948495912036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684</v>
      </c>
      <c r="L20" s="63">
        <f>'Input Sheet'!$H$81</f>
        <v>11.519029976423038</v>
      </c>
      <c r="M20" s="62">
        <f>'Input Sheet'!$I$81</f>
        <v>126333</v>
      </c>
      <c r="N20" s="63">
        <f>'Input Sheet'!$J$81</f>
        <v>33.835420154000666</v>
      </c>
      <c r="O20" s="63">
        <f>'Input Sheet'!$K$81</f>
        <v>0.54142623067607043</v>
      </c>
      <c r="P20" s="63">
        <f>'Input Sheet'!$L$81</f>
        <v>-36.345067203349082</v>
      </c>
      <c r="Q20" s="62">
        <f>'Input Sheet'!$M$81</f>
        <v>34.044294186372149</v>
      </c>
      <c r="R20" s="39"/>
      <c r="S20" s="39"/>
      <c r="T20" s="39"/>
      <c r="U20" s="22"/>
      <c r="V20" s="66"/>
      <c r="W20" s="53" t="str">
        <f>'Input Sheet'!$S81</f>
        <v>5. Fit and Well</v>
      </c>
      <c r="X20" s="64">
        <f>'Input Sheet'!$U81</f>
        <v>11.519029976423038</v>
      </c>
      <c r="Y20" s="64">
        <f>'Input Sheet'!$W81</f>
        <v>33.835420154000666</v>
      </c>
      <c r="Z20" s="6"/>
      <c r="AA20" s="6"/>
      <c r="AB20" s="52">
        <f t="shared" si="0"/>
        <v>100</v>
      </c>
      <c r="AC20" s="52">
        <f t="shared" si="0"/>
        <v>100</v>
      </c>
      <c r="AD20" s="52">
        <f t="shared" si="0"/>
        <v>100</v>
      </c>
      <c r="AE20" s="52">
        <f t="shared" si="0"/>
        <v>100</v>
      </c>
      <c r="AF20" s="52">
        <f>IF((LEFT($E20,2)=AF$13),$Q20,100)</f>
        <v>34.044294186372149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-9.5568938405662909</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5938</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42F18B64-6864-4F1E-9FB8-6B5187480C6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426B0-79AD-4DB5-B963-365D3D641E5F}">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Westminster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346</v>
      </c>
      <c r="M16" s="121">
        <f>IF('Input Sheet'!$S$6=0,'Input Sheet'!H8,'Input Sheet'!H40)</f>
        <v>5.826877736611654</v>
      </c>
      <c r="N16" s="120">
        <f>IF('Input Sheet'!$S$6=0,'Input Sheet'!I8,'Input Sheet'!I40)</f>
        <v>4991</v>
      </c>
      <c r="O16" s="121">
        <f>IF('Input Sheet'!$S$6=0,'Input Sheet'!J8,'Input Sheet'!J40)</f>
        <v>1.3367258118513559</v>
      </c>
      <c r="P16" s="121">
        <f>IF('Input Sheet'!$S$6=0,'Input Sheet'!K8,'Input Sheet'!K40)</f>
        <v>6.9324784612302137</v>
      </c>
      <c r="Q16" s="121">
        <f>IF('Input Sheet'!$S$6=0,'Input Sheet'!L8,'Input Sheet'!L40)</f>
        <v>30.12882558751496</v>
      </c>
      <c r="R16" s="62">
        <f>IF('Input Sheet'!$S$6=0,'Input Sheet'!M8,'Input Sheet'!M40)</f>
        <v>435.90672709023767</v>
      </c>
      <c r="S16" s="31"/>
      <c r="T16" s="31"/>
      <c r="U16" s="31"/>
      <c r="V16" s="22"/>
      <c r="W16" s="65"/>
      <c r="Y16" s="10"/>
      <c r="Z16" s="114">
        <f>IF((LEFT($E16,1)=Z$13),$R16,100)</f>
        <v>435.90672709023767</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439</v>
      </c>
      <c r="M17" s="121">
        <f>IF('Input Sheet'!$S$6=0,'Input Sheet'!H9,'Input Sheet'!H41)</f>
        <v>7.3930616369147852</v>
      </c>
      <c r="N17" s="120">
        <f>IF('Input Sheet'!$S$6=0,'Input Sheet'!I9,'Input Sheet'!I41)</f>
        <v>17514</v>
      </c>
      <c r="O17" s="121">
        <f>IF('Input Sheet'!$S$6=0,'Input Sheet'!J9,'Input Sheet'!J41)</f>
        <v>4.6907264814194845</v>
      </c>
      <c r="P17" s="121">
        <f>IF('Input Sheet'!$S$6=0,'Input Sheet'!K9,'Input Sheet'!K41)</f>
        <v>2.5065661756309239</v>
      </c>
      <c r="Q17" s="121">
        <f>IF('Input Sheet'!$S$6=0,'Input Sheet'!L9,'Input Sheet'!L41)</f>
        <v>9.8485359213014352</v>
      </c>
      <c r="R17" s="62">
        <f>IF('Input Sheet'!$S$6=0,'Input Sheet'!M9,'Input Sheet'!M41)</f>
        <v>157.61016265176761</v>
      </c>
      <c r="S17" s="31"/>
      <c r="T17" s="31"/>
      <c r="U17" s="31"/>
      <c r="V17" s="22"/>
      <c r="W17" s="66"/>
      <c r="Y17" s="10"/>
      <c r="Z17" s="114">
        <f>IF((LEFT($E17,1)=Z$13),$R17,100)</f>
        <v>157.61016265176761</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91</v>
      </c>
      <c r="M18" s="121">
        <f>IF('Input Sheet'!$S$6=0,'Input Sheet'!H10,'Input Sheet'!H42)</f>
        <v>1.5325025261030649</v>
      </c>
      <c r="N18" s="120">
        <f>IF('Input Sheet'!$S$6=0,'Input Sheet'!I10,'Input Sheet'!I42)</f>
        <v>4750</v>
      </c>
      <c r="O18" s="121">
        <f>IF('Input Sheet'!$S$6=0,'Input Sheet'!J10,'Input Sheet'!J42)</f>
        <v>1.2721794442584533</v>
      </c>
      <c r="P18" s="121">
        <f>IF('Input Sheet'!$S$6=0,'Input Sheet'!K10,'Input Sheet'!K42)</f>
        <v>1.9157894736842107</v>
      </c>
      <c r="Q18" s="121">
        <f>IF('Input Sheet'!$S$6=0,'Input Sheet'!L10,'Input Sheet'!L42)</f>
        <v>1.7899413943236757</v>
      </c>
      <c r="R18" s="62">
        <f>IF('Input Sheet'!$S$6=0,'Input Sheet'!M10,'Input Sheet'!M42)</f>
        <v>120.46276435446987</v>
      </c>
      <c r="S18" s="31"/>
      <c r="T18" s="31"/>
      <c r="U18" s="31"/>
      <c r="V18" s="22"/>
      <c r="W18" s="66"/>
      <c r="Y18" s="10"/>
      <c r="Z18" s="114">
        <f>IF((LEFT($E18,1)=Z$13),$R18,100)</f>
        <v>120.46276435446987</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665</v>
      </c>
      <c r="M19" s="121">
        <f>IF('Input Sheet'!$S$6=0,'Input Sheet'!H11,'Input Sheet'!H43)</f>
        <v>11.199056921522397</v>
      </c>
      <c r="N19" s="120">
        <f>IF('Input Sheet'!$S$6=0,'Input Sheet'!I11,'Input Sheet'!I43)</f>
        <v>3117</v>
      </c>
      <c r="O19" s="121">
        <f>IF('Input Sheet'!$S$6=0,'Input Sheet'!J11,'Input Sheet'!J43)</f>
        <v>0.83481754268496822</v>
      </c>
      <c r="P19" s="121">
        <f>IF('Input Sheet'!$S$6=0,'Input Sheet'!K11,'Input Sheet'!K43)</f>
        <v>21.334616618543471</v>
      </c>
      <c r="Q19" s="121">
        <f>IF('Input Sheet'!$S$6=0,'Input Sheet'!L11,'Input Sheet'!L43)</f>
        <v>87.777284407039403</v>
      </c>
      <c r="R19" s="62">
        <f>IF('Input Sheet'!$S$6=0,'Input Sheet'!M11,'Input Sheet'!M43)</f>
        <v>1341.4975547235883</v>
      </c>
      <c r="S19" s="31"/>
      <c r="T19" s="31"/>
      <c r="U19" s="31"/>
      <c r="V19" s="22"/>
      <c r="W19" s="66"/>
      <c r="Z19" s="114">
        <f>IF((LEFT($E19,1)=Z$13),$R19,100)</f>
        <v>1341.4975547235883</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14</v>
      </c>
      <c r="M20" s="121">
        <f>IF('Input Sheet'!$S$6=0,'Input Sheet'!H12,'Input Sheet'!H44)</f>
        <v>0.23576961940047153</v>
      </c>
      <c r="N20" s="120">
        <f>IF('Input Sheet'!$S$6=0,'Input Sheet'!I12,'Input Sheet'!I44)</f>
        <v>4287</v>
      </c>
      <c r="O20" s="121">
        <f>IF('Input Sheet'!$S$6=0,'Input Sheet'!J12,'Input Sheet'!J44)</f>
        <v>1.148175426849682</v>
      </c>
      <c r="P20" s="121">
        <f>IF('Input Sheet'!$S$6=0,'Input Sheet'!K12,'Input Sheet'!K44)</f>
        <v>0.32656869605784933</v>
      </c>
      <c r="Q20" s="121">
        <f>IF('Input Sheet'!$S$6=0,'Input Sheet'!L12,'Input Sheet'!L44)</f>
        <v>-6.5995096567389515</v>
      </c>
      <c r="R20" s="62">
        <f>IF('Input Sheet'!$S$6=0,'Input Sheet'!M12,'Input Sheet'!M44)</f>
        <v>20.534285431222546</v>
      </c>
      <c r="S20" s="31"/>
      <c r="T20" s="31"/>
      <c r="U20" s="31"/>
      <c r="V20" s="22"/>
      <c r="W20" s="66"/>
      <c r="Z20" s="114">
        <f>IF((LEFT($E20,1)=Z$13),$R20,100)</f>
        <v>20.534285431222546</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378</v>
      </c>
      <c r="M21" s="121">
        <f>IF('Input Sheet'!$S$6=0,'Input Sheet'!H13,'Input Sheet'!H45)</f>
        <v>6.3657797238127314</v>
      </c>
      <c r="N21" s="120">
        <f>IF('Input Sheet'!$S$6=0,'Input Sheet'!I13,'Input Sheet'!I45)</f>
        <v>9063</v>
      </c>
      <c r="O21" s="121">
        <f>IF('Input Sheet'!$S$6=0,'Input Sheet'!J13,'Input Sheet'!J45)</f>
        <v>2.4273183796451292</v>
      </c>
      <c r="P21" s="121">
        <f>IF('Input Sheet'!$S$6=0,'Input Sheet'!K13,'Input Sheet'!K45)</f>
        <v>4.1708043694141015</v>
      </c>
      <c r="Q21" s="121">
        <f>IF('Input Sheet'!$S$6=0,'Input Sheet'!L13,'Input Sheet'!L45)</f>
        <v>19.720557631750633</v>
      </c>
      <c r="R21" s="62">
        <f>IF('Input Sheet'!$S$6=0,'Input Sheet'!M13,'Input Sheet'!M45)</f>
        <v>262.25565534354831</v>
      </c>
      <c r="S21" s="31"/>
      <c r="T21" s="31"/>
      <c r="U21" s="31"/>
      <c r="V21" s="22"/>
      <c r="W21" s="66"/>
      <c r="Z21" s="114">
        <f t="shared" ref="Z21:AE44" si="2">IF((LEFT($E21,1)=Z$13),$R21,100)</f>
        <v>100</v>
      </c>
      <c r="AA21" s="114">
        <f t="shared" si="0"/>
        <v>262.25565534354831</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241</v>
      </c>
      <c r="M22" s="121">
        <f>IF('Input Sheet'!$S$6=0,'Input Sheet'!H14,'Input Sheet'!H46)</f>
        <v>4.0586055911081171</v>
      </c>
      <c r="N22" s="120">
        <f>IF('Input Sheet'!$S$6=0,'Input Sheet'!I14,'Input Sheet'!I46)</f>
        <v>4801</v>
      </c>
      <c r="O22" s="121">
        <f>IF('Input Sheet'!$S$6=0,'Input Sheet'!J14,'Input Sheet'!J46)</f>
        <v>1.2858386340810177</v>
      </c>
      <c r="P22" s="121">
        <f>IF('Input Sheet'!$S$6=0,'Input Sheet'!K14,'Input Sheet'!K46)</f>
        <v>5.0197875442616118</v>
      </c>
      <c r="Q22" s="121">
        <f>IF('Input Sheet'!$S$6=0,'Input Sheet'!L14,'Input Sheet'!L46)</f>
        <v>18.96489756249192</v>
      </c>
      <c r="R22" s="62">
        <f>IF('Input Sheet'!$S$6=0,'Input Sheet'!M14,'Input Sheet'!M46)</f>
        <v>315.63879662153573</v>
      </c>
      <c r="S22" s="31"/>
      <c r="T22" s="31"/>
      <c r="U22" s="31"/>
      <c r="V22" s="22"/>
      <c r="W22" s="66"/>
      <c r="Z22" s="114">
        <f t="shared" si="2"/>
        <v>100</v>
      </c>
      <c r="AA22" s="114">
        <f t="shared" si="0"/>
        <v>315.63879662153573</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545</v>
      </c>
      <c r="M23" s="121">
        <f>IF('Input Sheet'!$S$6=0,'Input Sheet'!H15,'Input Sheet'!H47)</f>
        <v>9.1781744695183569</v>
      </c>
      <c r="N23" s="120">
        <f>IF('Input Sheet'!$S$6=0,'Input Sheet'!I15,'Input Sheet'!I47)</f>
        <v>10030</v>
      </c>
      <c r="O23" s="121">
        <f>IF('Input Sheet'!$S$6=0,'Input Sheet'!J15,'Input Sheet'!J47)</f>
        <v>2.6863073317710078</v>
      </c>
      <c r="P23" s="121">
        <f>IF('Input Sheet'!$S$6=0,'Input Sheet'!K15,'Input Sheet'!K47)</f>
        <v>5.4336989032901295</v>
      </c>
      <c r="Q23" s="121">
        <f>IF('Input Sheet'!$S$6=0,'Input Sheet'!L15,'Input Sheet'!L47)</f>
        <v>30.940326663786287</v>
      </c>
      <c r="R23" s="62">
        <f>IF('Input Sheet'!$S$6=0,'Input Sheet'!M15,'Input Sheet'!M47)</f>
        <v>341.66509397372045</v>
      </c>
      <c r="S23" s="31"/>
      <c r="T23" s="31"/>
      <c r="U23" s="31"/>
      <c r="V23" s="22"/>
      <c r="W23" s="66"/>
      <c r="Z23" s="114">
        <f t="shared" si="2"/>
        <v>100</v>
      </c>
      <c r="AA23" s="114">
        <f t="shared" si="0"/>
        <v>341.66509397372045</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571</v>
      </c>
      <c r="M24" s="121">
        <f>IF('Input Sheet'!$S$6=0,'Input Sheet'!H16,'Input Sheet'!H48)</f>
        <v>9.6160323341192324</v>
      </c>
      <c r="N24" s="120">
        <f>IF('Input Sheet'!$S$6=0,'Input Sheet'!I16,'Input Sheet'!I48)</f>
        <v>20293</v>
      </c>
      <c r="O24" s="121">
        <f>IF('Input Sheet'!$S$6=0,'Input Sheet'!J16,'Input Sheet'!J48)</f>
        <v>5.4350184131235348</v>
      </c>
      <c r="P24" s="121">
        <f>IF('Input Sheet'!$S$6=0,'Input Sheet'!K16,'Input Sheet'!K48)</f>
        <v>2.8137781501010197</v>
      </c>
      <c r="Q24" s="121">
        <f>IF('Input Sheet'!$S$6=0,'Input Sheet'!L16,'Input Sheet'!L48)</f>
        <v>14.21137269929967</v>
      </c>
      <c r="R24" s="62">
        <f>IF('Input Sheet'!$S$6=0,'Input Sheet'!M16,'Input Sheet'!M48)</f>
        <v>176.92731842269595</v>
      </c>
      <c r="S24" s="31"/>
      <c r="T24" s="31"/>
      <c r="U24" s="31"/>
      <c r="V24" s="22"/>
      <c r="W24" s="66"/>
      <c r="Z24" s="114">
        <f t="shared" si="2"/>
        <v>100</v>
      </c>
      <c r="AA24" s="114">
        <f t="shared" si="0"/>
        <v>176.92731842269595</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330</v>
      </c>
      <c r="M25" s="121">
        <f>IF('Input Sheet'!$S$6=0,'Input Sheet'!H17,'Input Sheet'!H49)</f>
        <v>5.5574267430111153</v>
      </c>
      <c r="N25" s="120">
        <f>IF('Input Sheet'!$S$6=0,'Input Sheet'!I17,'Input Sheet'!I49)</f>
        <v>9055</v>
      </c>
      <c r="O25" s="121">
        <f>IF('Input Sheet'!$S$6=0,'Input Sheet'!J17,'Input Sheet'!J49)</f>
        <v>2.4251757616337462</v>
      </c>
      <c r="P25" s="121">
        <f>IF('Input Sheet'!$S$6=0,'Input Sheet'!K17,'Input Sheet'!K49)</f>
        <v>3.6443953616786304</v>
      </c>
      <c r="Q25" s="121">
        <f>IF('Input Sheet'!$S$6=0,'Input Sheet'!L17,'Input Sheet'!L49)</f>
        <v>15.69047720443934</v>
      </c>
      <c r="R25" s="62">
        <f>IF('Input Sheet'!$S$6=0,'Input Sheet'!M17,'Input Sheet'!M49)</f>
        <v>229.15562784889843</v>
      </c>
      <c r="S25" s="31"/>
      <c r="T25" s="31"/>
      <c r="U25" s="31"/>
      <c r="V25" s="22"/>
      <c r="W25" s="66"/>
      <c r="Z25" s="114">
        <f t="shared" si="2"/>
        <v>100</v>
      </c>
      <c r="AA25" s="114">
        <f t="shared" si="0"/>
        <v>100</v>
      </c>
      <c r="AB25" s="114">
        <f t="shared" si="0"/>
        <v>229.15562784889843</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515</v>
      </c>
      <c r="M26" s="121">
        <f>IF('Input Sheet'!$S$6=0,'Input Sheet'!H18,'Input Sheet'!H50)</f>
        <v>8.6729538565173456</v>
      </c>
      <c r="N26" s="120">
        <f>IF('Input Sheet'!$S$6=0,'Input Sheet'!I18,'Input Sheet'!I50)</f>
        <v>12641</v>
      </c>
      <c r="O26" s="121">
        <f>IF('Input Sheet'!$S$6=0,'Input Sheet'!J18,'Input Sheet'!J50)</f>
        <v>3.3856042852360226</v>
      </c>
      <c r="P26" s="121">
        <f>IF('Input Sheet'!$S$6=0,'Input Sheet'!K18,'Input Sheet'!K50)</f>
        <v>4.0740447749386917</v>
      </c>
      <c r="Q26" s="121">
        <f>IF('Input Sheet'!$S$6=0,'Input Sheet'!L18,'Input Sheet'!L50)</f>
        <v>22.527816628604452</v>
      </c>
      <c r="R26" s="62">
        <f>IF('Input Sheet'!$S$6=0,'Input Sheet'!M18,'Input Sheet'!M50)</f>
        <v>256.17151698260926</v>
      </c>
      <c r="S26" s="31"/>
      <c r="T26" s="31"/>
      <c r="U26" s="31"/>
      <c r="V26" s="22"/>
      <c r="W26" s="66"/>
      <c r="Z26" s="114">
        <f t="shared" si="2"/>
        <v>100</v>
      </c>
      <c r="AA26" s="114">
        <f t="shared" si="0"/>
        <v>100</v>
      </c>
      <c r="AB26" s="114">
        <f t="shared" si="0"/>
        <v>256.17151698260926</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82</v>
      </c>
      <c r="M27" s="121">
        <f>IF('Input Sheet'!$S$6=0,'Input Sheet'!H19,'Input Sheet'!H51)</f>
        <v>1.3809363422027618</v>
      </c>
      <c r="N27" s="120">
        <f>IF('Input Sheet'!$S$6=0,'Input Sheet'!I19,'Input Sheet'!I51)</f>
        <v>9365</v>
      </c>
      <c r="O27" s="121">
        <f>IF('Input Sheet'!$S$6=0,'Input Sheet'!J19,'Input Sheet'!J51)</f>
        <v>2.508202209574824</v>
      </c>
      <c r="P27" s="121">
        <f>IF('Input Sheet'!$S$6=0,'Input Sheet'!K19,'Input Sheet'!K51)</f>
        <v>0.8756006406833956</v>
      </c>
      <c r="Q27" s="121">
        <f>IF('Input Sheet'!$S$6=0,'Input Sheet'!L19,'Input Sheet'!L51)</f>
        <v>-5.5549626242822736</v>
      </c>
      <c r="R27" s="62">
        <f>IF('Input Sheet'!$S$6=0,'Input Sheet'!M19,'Input Sheet'!M51)</f>
        <v>55.056818662034836</v>
      </c>
      <c r="S27" s="31"/>
      <c r="T27" s="31"/>
      <c r="U27" s="31"/>
      <c r="V27" s="22"/>
      <c r="W27" s="66"/>
      <c r="Z27" s="114">
        <f t="shared" si="2"/>
        <v>100</v>
      </c>
      <c r="AA27" s="114">
        <f t="shared" si="0"/>
        <v>100</v>
      </c>
      <c r="AB27" s="114">
        <f t="shared" si="0"/>
        <v>55.056818662034836</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83</v>
      </c>
      <c r="M28" s="121">
        <f>IF('Input Sheet'!$S$6=0,'Input Sheet'!H20,'Input Sheet'!H52)</f>
        <v>1.3977770293027956</v>
      </c>
      <c r="N28" s="120">
        <f>IF('Input Sheet'!$S$6=0,'Input Sheet'!I20,'Input Sheet'!I52)</f>
        <v>10208</v>
      </c>
      <c r="O28" s="121">
        <f>IF('Input Sheet'!$S$6=0,'Input Sheet'!J20,'Input Sheet'!J52)</f>
        <v>2.7339805825242718</v>
      </c>
      <c r="P28" s="121">
        <f>IF('Input Sheet'!$S$6=0,'Input Sheet'!K20,'Input Sheet'!K52)</f>
        <v>0.81308777429467094</v>
      </c>
      <c r="Q28" s="121">
        <f>IF('Input Sheet'!$S$6=0,'Input Sheet'!L20,'Input Sheet'!L52)</f>
        <v>-6.3141433085482301</v>
      </c>
      <c r="R28" s="62">
        <f>IF('Input Sheet'!$S$6=0,'Input Sheet'!M20,'Input Sheet'!M52)</f>
        <v>51.126077421231521</v>
      </c>
      <c r="S28" s="31"/>
      <c r="T28" s="31"/>
      <c r="U28" s="31"/>
      <c r="V28" s="22"/>
      <c r="W28" s="66"/>
      <c r="Z28" s="114">
        <f t="shared" si="2"/>
        <v>100</v>
      </c>
      <c r="AA28" s="114">
        <f t="shared" si="0"/>
        <v>100</v>
      </c>
      <c r="AB28" s="114">
        <f t="shared" si="0"/>
        <v>51.126077421231521</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115</v>
      </c>
      <c r="M29" s="121">
        <f>IF('Input Sheet'!$S$6=0,'Input Sheet'!H21,'Input Sheet'!H53)</f>
        <v>1.9366790165038734</v>
      </c>
      <c r="N29" s="120">
        <f>IF('Input Sheet'!$S$6=0,'Input Sheet'!I21,'Input Sheet'!I53)</f>
        <v>13048</v>
      </c>
      <c r="O29" s="121">
        <f>IF('Input Sheet'!$S$6=0,'Input Sheet'!J21,'Input Sheet'!J53)</f>
        <v>3.4946099765651155</v>
      </c>
      <c r="P29" s="121">
        <f>IF('Input Sheet'!$S$6=0,'Input Sheet'!K21,'Input Sheet'!K53)</f>
        <v>0.88136112814224399</v>
      </c>
      <c r="Q29" s="121">
        <f>IF('Input Sheet'!$S$6=0,'Input Sheet'!L21,'Input Sheet'!L53)</f>
        <v>-6.5372209409642386</v>
      </c>
      <c r="R29" s="62">
        <f>IF('Input Sheet'!$S$6=0,'Input Sheet'!M21,'Input Sheet'!M53)</f>
        <v>55.419031865966716</v>
      </c>
      <c r="S29" s="31"/>
      <c r="T29" s="31"/>
      <c r="U29" s="31"/>
      <c r="V29" s="22"/>
      <c r="W29" s="66"/>
      <c r="Z29" s="114">
        <f t="shared" si="2"/>
        <v>100</v>
      </c>
      <c r="AA29" s="114">
        <f t="shared" si="0"/>
        <v>100</v>
      </c>
      <c r="AB29" s="114">
        <f t="shared" si="0"/>
        <v>55.419031865966716</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66</v>
      </c>
      <c r="M30" s="121">
        <f>IF('Input Sheet'!$S$6=0,'Input Sheet'!H22,'Input Sheet'!H54)</f>
        <v>1.1114853486022231</v>
      </c>
      <c r="N30" s="120">
        <f>IF('Input Sheet'!$S$6=0,'Input Sheet'!I22,'Input Sheet'!I54)</f>
        <v>20293</v>
      </c>
      <c r="O30" s="121">
        <f>IF('Input Sheet'!$S$6=0,'Input Sheet'!J22,'Input Sheet'!J54)</f>
        <v>5.4350184131235348</v>
      </c>
      <c r="P30" s="121">
        <f>IF('Input Sheet'!$S$6=0,'Input Sheet'!K22,'Input Sheet'!K54)</f>
        <v>0.32523530281377816</v>
      </c>
      <c r="Q30" s="121">
        <f>IF('Input Sheet'!$S$6=0,'Input Sheet'!L22,'Input Sheet'!L54)</f>
        <v>-14.695798894404314</v>
      </c>
      <c r="R30" s="62">
        <f>IF('Input Sheet'!$S$6=0,'Input Sheet'!M22,'Input Sheet'!M54)</f>
        <v>20.450443110153998</v>
      </c>
      <c r="S30" s="31"/>
      <c r="T30" s="31"/>
      <c r="U30" s="31"/>
      <c r="V30" s="22"/>
      <c r="W30" s="66"/>
      <c r="Z30" s="114">
        <f t="shared" si="2"/>
        <v>100</v>
      </c>
      <c r="AA30" s="114">
        <f t="shared" si="0"/>
        <v>100</v>
      </c>
      <c r="AB30" s="114">
        <f t="shared" si="0"/>
        <v>100</v>
      </c>
      <c r="AC30" s="114">
        <f t="shared" si="0"/>
        <v>20.450443110153998</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202</v>
      </c>
      <c r="M31" s="121">
        <f>IF('Input Sheet'!$S$6=0,'Input Sheet'!H23,'Input Sheet'!H55)</f>
        <v>3.4018187942068034</v>
      </c>
      <c r="N31" s="120">
        <f>IF('Input Sheet'!$S$6=0,'Input Sheet'!I23,'Input Sheet'!I55)</f>
        <v>14545</v>
      </c>
      <c r="O31" s="121">
        <f>IF('Input Sheet'!$S$6=0,'Input Sheet'!J23,'Input Sheet'!J55)</f>
        <v>3.8955473719450953</v>
      </c>
      <c r="P31" s="121">
        <f>IF('Input Sheet'!$S$6=0,'Input Sheet'!K23,'Input Sheet'!K55)</f>
        <v>1.3887933997937436</v>
      </c>
      <c r="Q31" s="121">
        <f>IF('Input Sheet'!$S$6=0,'Input Sheet'!L23,'Input Sheet'!L55)</f>
        <v>-1.966311695825379</v>
      </c>
      <c r="R31" s="62">
        <f>IF('Input Sheet'!$S$6=0,'Input Sheet'!M23,'Input Sheet'!M55)</f>
        <v>87.325822776690629</v>
      </c>
      <c r="S31" s="31"/>
      <c r="T31" s="31"/>
      <c r="U31" s="31"/>
      <c r="V31" s="22"/>
      <c r="W31" s="66"/>
      <c r="Z31" s="114">
        <f t="shared" si="2"/>
        <v>100</v>
      </c>
      <c r="AA31" s="114">
        <f t="shared" si="0"/>
        <v>100</v>
      </c>
      <c r="AB31" s="114">
        <f t="shared" si="0"/>
        <v>100</v>
      </c>
      <c r="AC31" s="114">
        <f t="shared" si="0"/>
        <v>87.325822776690629</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505</v>
      </c>
      <c r="M32" s="121">
        <f>IF('Input Sheet'!$S$6=0,'Input Sheet'!H24,'Input Sheet'!H56)</f>
        <v>8.5045469855170079</v>
      </c>
      <c r="N32" s="120">
        <f>IF('Input Sheet'!$S$6=0,'Input Sheet'!I24,'Input Sheet'!I56)</f>
        <v>23783</v>
      </c>
      <c r="O32" s="121">
        <f>IF('Input Sheet'!$S$6=0,'Input Sheet'!J24,'Input Sheet'!J56)</f>
        <v>6.3697355205892201</v>
      </c>
      <c r="P32" s="121">
        <f>IF('Input Sheet'!$S$6=0,'Input Sheet'!K24,'Input Sheet'!K56)</f>
        <v>2.123365429088004</v>
      </c>
      <c r="Q32" s="121">
        <f>IF('Input Sheet'!$S$6=0,'Input Sheet'!L24,'Input Sheet'!L56)</f>
        <v>6.736135241673006</v>
      </c>
      <c r="R32" s="62">
        <f>IF('Input Sheet'!$S$6=0,'Input Sheet'!M24,'Input Sheet'!M56)</f>
        <v>133.51491530578195</v>
      </c>
      <c r="S32" s="31"/>
      <c r="T32" s="31"/>
      <c r="U32" s="31"/>
      <c r="V32" s="22"/>
      <c r="W32" s="66"/>
      <c r="Z32" s="114">
        <f t="shared" si="2"/>
        <v>100</v>
      </c>
      <c r="AA32" s="114">
        <f t="shared" si="2"/>
        <v>100</v>
      </c>
      <c r="AB32" s="114">
        <f t="shared" si="2"/>
        <v>100</v>
      </c>
      <c r="AC32" s="114">
        <f t="shared" si="2"/>
        <v>133.51491530578195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0</v>
      </c>
      <c r="M33" s="121">
        <f>IF('Input Sheet'!$S$6=0,'Input Sheet'!H25,'Input Sheet'!H57)</f>
        <v>0</v>
      </c>
      <c r="N33" s="120">
        <f>IF('Input Sheet'!$S$6=0,'Input Sheet'!I25,'Input Sheet'!I57)</f>
        <v>25583</v>
      </c>
      <c r="O33" s="121">
        <f>IF('Input Sheet'!$S$6=0,'Input Sheet'!J25,'Input Sheet'!J57)</f>
        <v>6.851824573150318</v>
      </c>
      <c r="P33" s="121">
        <f>IF('Input Sheet'!$S$6=0,'Input Sheet'!K25,'Input Sheet'!K57)</f>
        <v>0</v>
      </c>
      <c r="Q33" s="121">
        <f>IF('Input Sheet'!$S$6=0,'Input Sheet'!L25,'Input Sheet'!L57)</f>
        <v>-20.899506826951441</v>
      </c>
      <c r="R33" s="62">
        <f>IF('Input Sheet'!$S$6=0,'Input Sheet'!M25,'Input Sheet'!M57)</f>
        <v>0</v>
      </c>
      <c r="S33" s="31"/>
      <c r="T33" s="31"/>
      <c r="U33" s="31"/>
      <c r="V33" s="22"/>
      <c r="W33" s="66"/>
      <c r="Z33" s="114">
        <f t="shared" si="2"/>
        <v>100</v>
      </c>
      <c r="AA33" s="114">
        <f t="shared" si="2"/>
        <v>100</v>
      </c>
      <c r="AB33" s="114">
        <f t="shared" si="2"/>
        <v>100</v>
      </c>
      <c r="AC33" s="114">
        <f t="shared" si="2"/>
        <v>0</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66</v>
      </c>
      <c r="M34" s="121">
        <f>IF('Input Sheet'!$S$6=0,'Input Sheet'!H26,'Input Sheet'!H58)</f>
        <v>1.1114853486022231</v>
      </c>
      <c r="N34" s="120">
        <f>IF('Input Sheet'!$S$6=0,'Input Sheet'!I26,'Input Sheet'!I58)</f>
        <v>24019</v>
      </c>
      <c r="O34" s="121">
        <f>IF('Input Sheet'!$S$6=0,'Input Sheet'!J26,'Input Sheet'!J58)</f>
        <v>6.4329427519250082</v>
      </c>
      <c r="P34" s="121">
        <f>IF('Input Sheet'!$S$6=0,'Input Sheet'!K26,'Input Sheet'!K58)</f>
        <v>0.27478246388275951</v>
      </c>
      <c r="Q34" s="121">
        <f>IF('Input Sheet'!$S$6=0,'Input Sheet'!L26,'Input Sheet'!L58)</f>
        <v>-16.714152411523866</v>
      </c>
      <c r="R34" s="62">
        <f>IF('Input Sheet'!$S$6=0,'Input Sheet'!M26,'Input Sheet'!M58)</f>
        <v>17.278023316306051</v>
      </c>
      <c r="S34" s="31"/>
      <c r="T34" s="31"/>
      <c r="U34" s="31"/>
      <c r="V34" s="22"/>
      <c r="W34" s="66"/>
      <c r="Z34" s="114">
        <f t="shared" si="2"/>
        <v>100</v>
      </c>
      <c r="AA34" s="114">
        <f t="shared" si="2"/>
        <v>100</v>
      </c>
      <c r="AB34" s="114">
        <f t="shared" si="2"/>
        <v>100</v>
      </c>
      <c r="AC34" s="114">
        <f t="shared" si="2"/>
        <v>17.278023316306051</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618</v>
      </c>
      <c r="M35" s="121">
        <f>IF('Input Sheet'!$S$6=0,'Input Sheet'!H27,'Input Sheet'!H59)</f>
        <v>10.407544627820815</v>
      </c>
      <c r="N35" s="120">
        <f>IF('Input Sheet'!$S$6=0,'Input Sheet'!I27,'Input Sheet'!I59)</f>
        <v>15653</v>
      </c>
      <c r="O35" s="121">
        <f>IF('Input Sheet'!$S$6=0,'Input Sheet'!J27,'Input Sheet'!J59)</f>
        <v>4.1922999665215936</v>
      </c>
      <c r="P35" s="121">
        <f>IF('Input Sheet'!$S$6=0,'Input Sheet'!K27,'Input Sheet'!K59)</f>
        <v>3.9481249600715516</v>
      </c>
      <c r="Q35" s="121">
        <f>IF('Input Sheet'!$S$6=0,'Input Sheet'!L27,'Input Sheet'!L59)</f>
        <v>23.897471025118612</v>
      </c>
      <c r="R35" s="62">
        <f>IF('Input Sheet'!$S$6=0,'Input Sheet'!M27,'Input Sheet'!M59)</f>
        <v>248.25381558887094</v>
      </c>
      <c r="S35" s="31"/>
      <c r="T35" s="31"/>
      <c r="U35" s="31"/>
      <c r="V35" s="22"/>
      <c r="W35" s="66"/>
      <c r="Z35" s="114">
        <f t="shared" si="2"/>
        <v>100</v>
      </c>
      <c r="AA35" s="114">
        <f t="shared" si="2"/>
        <v>100</v>
      </c>
      <c r="AB35" s="114">
        <f t="shared" si="2"/>
        <v>100</v>
      </c>
      <c r="AC35" s="114">
        <f t="shared" si="2"/>
        <v>100</v>
      </c>
      <c r="AD35" s="114">
        <f t="shared" si="2"/>
        <v>248.25381558887094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66</v>
      </c>
      <c r="M36" s="121">
        <f>IF('Input Sheet'!$S$6=0,'Input Sheet'!H28,'Input Sheet'!H60)</f>
        <v>1.1114853486022231</v>
      </c>
      <c r="N36" s="120">
        <f>IF('Input Sheet'!$S$6=0,'Input Sheet'!I28,'Input Sheet'!I60)</f>
        <v>20769</v>
      </c>
      <c r="O36" s="121">
        <f>IF('Input Sheet'!$S$6=0,'Input Sheet'!J28,'Input Sheet'!J60)</f>
        <v>5.5625041848008028</v>
      </c>
      <c r="P36" s="121">
        <f>IF('Input Sheet'!$S$6=0,'Input Sheet'!K28,'Input Sheet'!K60)</f>
        <v>0.31778130868120757</v>
      </c>
      <c r="Q36" s="121">
        <f>IF('Input Sheet'!$S$6=0,'Input Sheet'!L28,'Input Sheet'!L60)</f>
        <v>-14.964841529220697</v>
      </c>
      <c r="R36" s="62">
        <f>IF('Input Sheet'!$S$6=0,'Input Sheet'!M28,'Input Sheet'!M60)</f>
        <v>19.981744043254615</v>
      </c>
      <c r="S36" s="31"/>
      <c r="T36" s="31"/>
      <c r="U36" s="31"/>
      <c r="V36" s="22"/>
      <c r="W36" s="66"/>
      <c r="X36" s="123"/>
      <c r="Z36" s="114">
        <f t="shared" si="2"/>
        <v>100</v>
      </c>
      <c r="AA36" s="114">
        <f t="shared" si="2"/>
        <v>100</v>
      </c>
      <c r="AB36" s="114">
        <f t="shared" si="2"/>
        <v>100</v>
      </c>
      <c r="AC36" s="114">
        <f t="shared" si="2"/>
        <v>100</v>
      </c>
      <c r="AD36" s="114">
        <f t="shared" si="2"/>
        <v>19.981744043254615</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0</v>
      </c>
      <c r="M37" s="121">
        <f>IF('Input Sheet'!$S$6=0,'Input Sheet'!H29,'Input Sheet'!H61)</f>
        <v>0</v>
      </c>
      <c r="N37" s="120">
        <f>IF('Input Sheet'!$S$6=0,'Input Sheet'!I29,'Input Sheet'!I61)</f>
        <v>22366</v>
      </c>
      <c r="O37" s="121">
        <f>IF('Input Sheet'!$S$6=0,'Input Sheet'!J29,'Input Sheet'!J61)</f>
        <v>5.9902243053230659</v>
      </c>
      <c r="P37" s="121">
        <f>IF('Input Sheet'!$S$6=0,'Input Sheet'!K29,'Input Sheet'!K61)</f>
        <v>0</v>
      </c>
      <c r="Q37" s="121">
        <f>IF('Input Sheet'!$S$6=0,'Input Sheet'!L29,'Input Sheet'!L61)</f>
        <v>-19.451591071553441</v>
      </c>
      <c r="R37" s="62">
        <f>IF('Input Sheet'!$S$6=0,'Input Sheet'!M29,'Input Sheet'!M61)</f>
        <v>0</v>
      </c>
      <c r="S37" s="31"/>
      <c r="T37" s="31"/>
      <c r="U37" s="31"/>
      <c r="V37" s="22"/>
      <c r="W37" s="66"/>
      <c r="Z37" s="114">
        <f t="shared" si="2"/>
        <v>100</v>
      </c>
      <c r="AA37" s="114">
        <f t="shared" si="2"/>
        <v>100</v>
      </c>
      <c r="AB37" s="114">
        <f t="shared" si="2"/>
        <v>100</v>
      </c>
      <c r="AC37" s="114">
        <f t="shared" si="2"/>
        <v>100</v>
      </c>
      <c r="AD37" s="114">
        <f t="shared" si="2"/>
        <v>0</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0</v>
      </c>
      <c r="M38" s="121">
        <f>IF('Input Sheet'!$S$6=0,'Input Sheet'!H30,'Input Sheet'!H62)</f>
        <v>0</v>
      </c>
      <c r="N38" s="120">
        <f>IF('Input Sheet'!$S$6=0,'Input Sheet'!I30,'Input Sheet'!I62)</f>
        <v>23084</v>
      </c>
      <c r="O38" s="121">
        <f>IF('Input Sheet'!$S$6=0,'Input Sheet'!J30,'Input Sheet'!J62)</f>
        <v>6.1825242718446605</v>
      </c>
      <c r="P38" s="121">
        <f>IF('Input Sheet'!$S$6=0,'Input Sheet'!K30,'Input Sheet'!K62)</f>
        <v>0</v>
      </c>
      <c r="Q38" s="121">
        <f>IF('Input Sheet'!$S$6=0,'Input Sheet'!L30,'Input Sheet'!L62)</f>
        <v>-19.781587430193316</v>
      </c>
      <c r="R38" s="62">
        <f>IF('Input Sheet'!$S$6=0,'Input Sheet'!M30,'Input Sheet'!M62)</f>
        <v>0</v>
      </c>
      <c r="S38" s="31"/>
      <c r="T38" s="31"/>
      <c r="U38" s="31"/>
      <c r="V38" s="22"/>
      <c r="W38" s="66"/>
      <c r="Z38" s="114">
        <f t="shared" si="2"/>
        <v>100</v>
      </c>
      <c r="AA38" s="114">
        <f t="shared" si="2"/>
        <v>100</v>
      </c>
      <c r="AB38" s="114">
        <f t="shared" si="2"/>
        <v>100</v>
      </c>
      <c r="AC38" s="114">
        <f t="shared" si="2"/>
        <v>100</v>
      </c>
      <c r="AD38" s="114">
        <f t="shared" si="2"/>
        <v>0</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-23.603670599254514</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-14.302350588118463</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-5.4964256488792191</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-3.3729680701783957</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-6.9955524684459292</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2C57713F-1F35-4BB2-BAD8-9414A31389DE}"/>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05E6B8BB-8964-4659-910F-5468F243D526}">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7DAF0DCF-84F2-4C70-A049-34E7D291D5BB}">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14AB314C-1D9D-4AAA-817B-ED4D1FE2773B}">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3040069B-657D-4298-BFA3-34EFE4D8501C}">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81C40EEE-3722-4D71-8217-8BEE69194F8B}">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B1BBF-1494-403C-9FEA-035CD5D9D0D6}">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Westminster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346</v>
      </c>
      <c r="S17" s="158">
        <f>IF('Input Sheet'!U8&gt;20,20,'Input Sheet'!U8)</f>
        <v>5.826877736611654</v>
      </c>
      <c r="T17" s="159">
        <f>'Input Sheet'!Z8</f>
        <v>435.90672709023767</v>
      </c>
      <c r="U17" s="22"/>
      <c r="V17" s="65"/>
      <c r="W17" s="150" t="str">
        <f>LEFT('Input Sheet'!S8,3)</f>
        <v>1.1</v>
      </c>
      <c r="X17" s="150">
        <f>IF(T17&gt;300,300,T17)</f>
        <v>300</v>
      </c>
      <c r="Y17" s="150">
        <f>IF(S17&gt;20,20,S17)</f>
        <v>5.826877736611654</v>
      </c>
      <c r="Z17" s="160">
        <f>IF('Input Sheet'!Y8&gt;20,20,'Input Sheet'!Y8)</f>
        <v>20</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439</v>
      </c>
      <c r="S18" s="158">
        <f>IF('Input Sheet'!U9&gt;20,20,'Input Sheet'!U9)</f>
        <v>7.3930616369147852</v>
      </c>
      <c r="T18" s="159">
        <f>'Input Sheet'!Z9</f>
        <v>157.61016265176761</v>
      </c>
      <c r="U18" s="22"/>
      <c r="V18" s="66"/>
      <c r="W18" s="150" t="str">
        <f>LEFT('Input Sheet'!S9,3)</f>
        <v>1.2</v>
      </c>
      <c r="X18" s="150">
        <f t="shared" ref="X18:X41" si="1">IF(T18&gt;300,300,T18)</f>
        <v>157.61016265176761</v>
      </c>
      <c r="Y18" s="150">
        <f t="shared" ref="Y18:Y41" si="2">IF(S18&gt;20,20,S18)</f>
        <v>7.3930616369147852</v>
      </c>
      <c r="Z18" s="160">
        <f>IF('Input Sheet'!Y9&gt;20,20,'Input Sheet'!Y9)</f>
        <v>9.8485359213014352</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91</v>
      </c>
      <c r="S19" s="158">
        <f>IF('Input Sheet'!U10&gt;20,20,'Input Sheet'!U10)</f>
        <v>1.5325025261030649</v>
      </c>
      <c r="T19" s="159">
        <f>'Input Sheet'!Z10</f>
        <v>120.46276435446987</v>
      </c>
      <c r="U19" s="22"/>
      <c r="V19" s="66"/>
      <c r="W19" s="150" t="str">
        <f>LEFT('Input Sheet'!S10,3)</f>
        <v>1.3</v>
      </c>
      <c r="X19" s="150">
        <f t="shared" si="1"/>
        <v>120.46276435446987</v>
      </c>
      <c r="Y19" s="150">
        <f t="shared" si="2"/>
        <v>1.5325025261030649</v>
      </c>
      <c r="Z19" s="160">
        <f>IF('Input Sheet'!Y10&gt;20,20,'Input Sheet'!Y10)</f>
        <v>1.7899413943236757</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665</v>
      </c>
      <c r="S20" s="158">
        <f>IF('Input Sheet'!U11&gt;20,20,'Input Sheet'!U11)</f>
        <v>11.199056921522397</v>
      </c>
      <c r="T20" s="159">
        <f>'Input Sheet'!Z11</f>
        <v>1341.4975547235883</v>
      </c>
      <c r="U20" s="22"/>
      <c r="V20" s="66"/>
      <c r="W20" s="150" t="str">
        <f>LEFT('Input Sheet'!S11,3)</f>
        <v>1.4</v>
      </c>
      <c r="X20" s="150">
        <f t="shared" si="1"/>
        <v>300</v>
      </c>
      <c r="Y20" s="150">
        <f t="shared" si="2"/>
        <v>11.199056921522397</v>
      </c>
      <c r="Z20" s="160">
        <f>IF('Input Sheet'!Y11&gt;20,20,'Input Sheet'!Y11)</f>
        <v>20</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14</v>
      </c>
      <c r="S21" s="158">
        <f>IF('Input Sheet'!U12&gt;20,20,'Input Sheet'!U12)</f>
        <v>0.23576961940047153</v>
      </c>
      <c r="T21" s="159">
        <f>'Input Sheet'!Z12</f>
        <v>20.534285431222546</v>
      </c>
      <c r="U21" s="22"/>
      <c r="V21" s="66"/>
      <c r="W21" s="150" t="str">
        <f>LEFT('Input Sheet'!S12,3)</f>
        <v>1.5</v>
      </c>
      <c r="X21" s="150">
        <f t="shared" si="1"/>
        <v>20.534285431222546</v>
      </c>
      <c r="Y21" s="150">
        <f t="shared" si="2"/>
        <v>0.23576961940047153</v>
      </c>
      <c r="Z21" s="160">
        <f>IF('Input Sheet'!Y12&gt;20,20,'Input Sheet'!Y12)</f>
        <v>-6.5995096567389515</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378</v>
      </c>
      <c r="S22" s="158">
        <f>IF('Input Sheet'!U13&gt;20,20,'Input Sheet'!U13)</f>
        <v>6.3657797238127314</v>
      </c>
      <c r="T22" s="159">
        <f>'Input Sheet'!Z13</f>
        <v>262.25565534354831</v>
      </c>
      <c r="U22" s="22"/>
      <c r="V22" s="66"/>
      <c r="W22" s="150" t="str">
        <f>LEFT('Input Sheet'!S13,3)</f>
        <v>2.6</v>
      </c>
      <c r="X22" s="150">
        <f>IF(T22&gt;300,300,T22)</f>
        <v>262.25565534354831</v>
      </c>
      <c r="Y22" s="150">
        <f t="shared" si="2"/>
        <v>6.3657797238127314</v>
      </c>
      <c r="Z22" s="160">
        <f>IF('Input Sheet'!Y13&gt;20,20,'Input Sheet'!Y13)</f>
        <v>19.720557631750633</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241</v>
      </c>
      <c r="S23" s="158">
        <f>IF('Input Sheet'!U14&gt;20,20,'Input Sheet'!U14)</f>
        <v>4.0586055911081171</v>
      </c>
      <c r="T23" s="159">
        <f>'Input Sheet'!Z14</f>
        <v>315.63879662153573</v>
      </c>
      <c r="U23" s="22"/>
      <c r="V23" s="66"/>
      <c r="W23" s="150" t="str">
        <f>LEFT('Input Sheet'!S14,3)</f>
        <v>2.7</v>
      </c>
      <c r="X23" s="150">
        <f t="shared" si="1"/>
        <v>300</v>
      </c>
      <c r="Y23" s="150">
        <f t="shared" si="2"/>
        <v>4.0586055911081171</v>
      </c>
      <c r="Z23" s="160">
        <f>IF('Input Sheet'!Y14&gt;20,20,'Input Sheet'!Y14)</f>
        <v>18.96489756249192</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545</v>
      </c>
      <c r="S24" s="158">
        <f>IF('Input Sheet'!U15&gt;20,20,'Input Sheet'!U15)</f>
        <v>9.1781744695183569</v>
      </c>
      <c r="T24" s="159">
        <f>'Input Sheet'!Z15</f>
        <v>341.66509397372045</v>
      </c>
      <c r="U24" s="22"/>
      <c r="V24" s="66"/>
      <c r="W24" s="150" t="str">
        <f>LEFT('Input Sheet'!S15,3)</f>
        <v>2.8</v>
      </c>
      <c r="X24" s="150">
        <f t="shared" si="1"/>
        <v>300</v>
      </c>
      <c r="Y24" s="150">
        <f t="shared" si="2"/>
        <v>9.1781744695183569</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571</v>
      </c>
      <c r="S25" s="158">
        <f>IF('Input Sheet'!U16&gt;20,20,'Input Sheet'!U16)</f>
        <v>9.6160323341192324</v>
      </c>
      <c r="T25" s="159">
        <f>'Input Sheet'!Z16</f>
        <v>176.92731842269595</v>
      </c>
      <c r="U25" s="22"/>
      <c r="V25" s="66"/>
      <c r="W25" s="150" t="str">
        <f>LEFT('Input Sheet'!S16,3)</f>
        <v>2.9</v>
      </c>
      <c r="X25" s="150">
        <f t="shared" si="1"/>
        <v>176.92731842269595</v>
      </c>
      <c r="Y25" s="150">
        <f t="shared" si="2"/>
        <v>9.6160323341192324</v>
      </c>
      <c r="Z25" s="160">
        <f>IF('Input Sheet'!Y16&gt;20,20,'Input Sheet'!Y16)</f>
        <v>14.21137269929967</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330</v>
      </c>
      <c r="S26" s="158">
        <f>IF('Input Sheet'!U17&gt;20,20,'Input Sheet'!U17)</f>
        <v>5.5574267430111153</v>
      </c>
      <c r="T26" s="159">
        <f>'Input Sheet'!Z17</f>
        <v>229.15562784889843</v>
      </c>
      <c r="U26" s="22"/>
      <c r="V26" s="66"/>
      <c r="W26" s="150" t="str">
        <f>LEFT('Input Sheet'!S17,4)</f>
        <v>3.10</v>
      </c>
      <c r="X26" s="150">
        <f t="shared" si="1"/>
        <v>229.15562784889843</v>
      </c>
      <c r="Y26" s="150">
        <f t="shared" si="2"/>
        <v>5.5574267430111153</v>
      </c>
      <c r="Z26" s="160">
        <f>IF('Input Sheet'!Y17&gt;20,20,'Input Sheet'!Y17)</f>
        <v>15.69047720443934</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515</v>
      </c>
      <c r="S27" s="158">
        <f>IF('Input Sheet'!U18&gt;20,20,'Input Sheet'!U18)</f>
        <v>8.6729538565173456</v>
      </c>
      <c r="T27" s="159">
        <f>'Input Sheet'!Z18</f>
        <v>256.17151698260926</v>
      </c>
      <c r="U27" s="22"/>
      <c r="V27" s="66"/>
      <c r="W27" s="150" t="str">
        <f>LEFT('Input Sheet'!S18,4)</f>
        <v>3.11</v>
      </c>
      <c r="X27" s="150">
        <f t="shared" si="1"/>
        <v>256.17151698260926</v>
      </c>
      <c r="Y27" s="150">
        <f t="shared" si="2"/>
        <v>8.6729538565173456</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82</v>
      </c>
      <c r="S28" s="158">
        <f>IF('Input Sheet'!U19&gt;20,20,'Input Sheet'!U19)</f>
        <v>1.3809363422027618</v>
      </c>
      <c r="T28" s="159">
        <f>'Input Sheet'!Z19</f>
        <v>55.056818662034836</v>
      </c>
      <c r="U28" s="22"/>
      <c r="V28" s="66"/>
      <c r="W28" s="150" t="str">
        <f>LEFT('Input Sheet'!S19,4)</f>
        <v>3.12</v>
      </c>
      <c r="X28" s="150">
        <f t="shared" si="1"/>
        <v>55.056818662034836</v>
      </c>
      <c r="Y28" s="150">
        <f t="shared" si="2"/>
        <v>1.3809363422027618</v>
      </c>
      <c r="Z28" s="160">
        <f>IF('Input Sheet'!Y19&gt;20,20,'Input Sheet'!Y19)</f>
        <v>-5.5549626242822736</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83</v>
      </c>
      <c r="S29" s="158">
        <f>IF('Input Sheet'!U20&gt;20,20,'Input Sheet'!U20)</f>
        <v>1.3977770293027956</v>
      </c>
      <c r="T29" s="159">
        <f>'Input Sheet'!Z20</f>
        <v>51.126077421231521</v>
      </c>
      <c r="U29" s="22"/>
      <c r="V29" s="66"/>
      <c r="W29" s="150" t="str">
        <f>LEFT('Input Sheet'!S20,4)</f>
        <v>3.13</v>
      </c>
      <c r="X29" s="150">
        <f t="shared" si="1"/>
        <v>51.126077421231521</v>
      </c>
      <c r="Y29" s="150">
        <f t="shared" si="2"/>
        <v>1.3977770293027956</v>
      </c>
      <c r="Z29" s="160">
        <f>IF('Input Sheet'!Y20&gt;20,20,'Input Sheet'!Y20)</f>
        <v>-6.3141433085482301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115</v>
      </c>
      <c r="S30" s="158">
        <f>IF('Input Sheet'!U21&gt;20,20,'Input Sheet'!U21)</f>
        <v>1.9366790165038734</v>
      </c>
      <c r="T30" s="159">
        <f>'Input Sheet'!Z21</f>
        <v>55.419031865966716</v>
      </c>
      <c r="U30" s="22"/>
      <c r="V30" s="66"/>
      <c r="W30" s="150" t="str">
        <f>LEFT('Input Sheet'!S21,4)</f>
        <v>3.14</v>
      </c>
      <c r="X30" s="150">
        <f t="shared" si="1"/>
        <v>55.419031865966716</v>
      </c>
      <c r="Y30" s="150">
        <f t="shared" si="2"/>
        <v>1.9366790165038734</v>
      </c>
      <c r="Z30" s="160">
        <f>IF('Input Sheet'!Y21&gt;20,20,'Input Sheet'!Y21)</f>
        <v>-6.5372209409642386</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66</v>
      </c>
      <c r="S31" s="158">
        <f>IF('Input Sheet'!U22&gt;20,20,'Input Sheet'!U22)</f>
        <v>1.1114853486022231</v>
      </c>
      <c r="T31" s="159">
        <f>'Input Sheet'!Z22</f>
        <v>20.450443110153998</v>
      </c>
      <c r="U31" s="22"/>
      <c r="V31" s="66"/>
      <c r="W31" s="150" t="str">
        <f>LEFT('Input Sheet'!S22,4)</f>
        <v>4.15</v>
      </c>
      <c r="X31" s="150">
        <f t="shared" si="1"/>
        <v>20.450443110153998</v>
      </c>
      <c r="Y31" s="150">
        <f t="shared" si="2"/>
        <v>1.1114853486022231</v>
      </c>
      <c r="Z31" s="160">
        <f>IF('Input Sheet'!Y22&gt;20,20,'Input Sheet'!Y22)</f>
        <v>-14.695798894404314</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202</v>
      </c>
      <c r="S32" s="158">
        <f>IF('Input Sheet'!U23&gt;20,20,'Input Sheet'!U23)</f>
        <v>3.4018187942068034</v>
      </c>
      <c r="T32" s="159">
        <f>'Input Sheet'!Z23</f>
        <v>87.325822776690629</v>
      </c>
      <c r="U32" s="22"/>
      <c r="V32" s="66"/>
      <c r="W32" s="150" t="str">
        <f>LEFT('Input Sheet'!S23,4)</f>
        <v>4.16</v>
      </c>
      <c r="X32" s="150">
        <f t="shared" si="1"/>
        <v>87.325822776690629</v>
      </c>
      <c r="Y32" s="150">
        <f t="shared" si="2"/>
        <v>3.4018187942068034</v>
      </c>
      <c r="Z32" s="160">
        <f>IF('Input Sheet'!Y23&gt;20,20,'Input Sheet'!Y23)</f>
        <v>-1.966311695825379</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505</v>
      </c>
      <c r="S33" s="158">
        <f>IF('Input Sheet'!U24&gt;20,20,'Input Sheet'!U24)</f>
        <v>8.5045469855170079</v>
      </c>
      <c r="T33" s="159">
        <f>'Input Sheet'!Z24</f>
        <v>133.51491530578195</v>
      </c>
      <c r="U33" s="22"/>
      <c r="V33" s="66"/>
      <c r="W33" s="150" t="str">
        <f>LEFT('Input Sheet'!S24,4)</f>
        <v>4.17</v>
      </c>
      <c r="X33" s="150">
        <f t="shared" si="1"/>
        <v>133.51491530578195</v>
      </c>
      <c r="Y33" s="150">
        <f t="shared" si="2"/>
        <v>8.5045469855170079</v>
      </c>
      <c r="Z33" s="160">
        <f>IF('Input Sheet'!Y24&gt;20,20,'Input Sheet'!Y24)</f>
        <v>6.736135241673006</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0</v>
      </c>
      <c r="S34" s="158">
        <f>IF('Input Sheet'!U25&gt;20,20,'Input Sheet'!U25)</f>
        <v>0</v>
      </c>
      <c r="T34" s="159">
        <f>'Input Sheet'!Z25</f>
        <v>0</v>
      </c>
      <c r="U34" s="22"/>
      <c r="V34" s="66"/>
      <c r="W34" s="150" t="str">
        <f>LEFT('Input Sheet'!S25,4)</f>
        <v>4.18</v>
      </c>
      <c r="X34" s="150">
        <f t="shared" si="1"/>
        <v>0</v>
      </c>
      <c r="Y34" s="150">
        <f t="shared" si="2"/>
        <v>0</v>
      </c>
      <c r="Z34" s="160">
        <f>IF('Input Sheet'!Y25&gt;20,20,'Input Sheet'!Y25)</f>
        <v>-20.899506826951441</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66</v>
      </c>
      <c r="S35" s="158">
        <f>IF('Input Sheet'!U26&gt;20,20,'Input Sheet'!U26)</f>
        <v>1.1114853486022231</v>
      </c>
      <c r="T35" s="159">
        <f>'Input Sheet'!Z26</f>
        <v>17.278023316306051</v>
      </c>
      <c r="U35" s="22"/>
      <c r="V35" s="66"/>
      <c r="W35" s="150" t="str">
        <f>LEFT('Input Sheet'!S26,4)</f>
        <v>4.19</v>
      </c>
      <c r="X35" s="150">
        <f t="shared" si="1"/>
        <v>17.278023316306051</v>
      </c>
      <c r="Y35" s="150">
        <f t="shared" si="2"/>
        <v>1.1114853486022231</v>
      </c>
      <c r="Z35" s="160">
        <f>IF('Input Sheet'!Y26&gt;20,20,'Input Sheet'!Y26)</f>
        <v>-16.714152411523866</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618</v>
      </c>
      <c r="S36" s="158">
        <f>IF('Input Sheet'!U27&gt;20,20,'Input Sheet'!U27)</f>
        <v>10.407544627820815</v>
      </c>
      <c r="T36" s="159">
        <f>'Input Sheet'!Z27</f>
        <v>248.25381558887094</v>
      </c>
      <c r="U36" s="22"/>
      <c r="V36" s="66"/>
      <c r="W36" s="150" t="str">
        <f>LEFT('Input Sheet'!S27,4)</f>
        <v>5.20</v>
      </c>
      <c r="X36" s="150">
        <f t="shared" si="1"/>
        <v>248.25381558887094</v>
      </c>
      <c r="Y36" s="150">
        <f t="shared" si="2"/>
        <v>10.407544627820815</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66</v>
      </c>
      <c r="S37" s="158">
        <f>IF('Input Sheet'!U28&gt;20,20,'Input Sheet'!U28)</f>
        <v>1.1114853486022231</v>
      </c>
      <c r="T37" s="159">
        <f>'Input Sheet'!Z28</f>
        <v>19.981744043254615</v>
      </c>
      <c r="U37" s="22"/>
      <c r="V37" s="66"/>
      <c r="W37" s="150" t="str">
        <f>LEFT('Input Sheet'!S28,4)</f>
        <v>5.21</v>
      </c>
      <c r="X37" s="150">
        <f t="shared" si="1"/>
        <v>19.981744043254615</v>
      </c>
      <c r="Y37" s="150">
        <f t="shared" si="2"/>
        <v>1.1114853486022231</v>
      </c>
      <c r="Z37" s="160">
        <f>IF('Input Sheet'!Y28&gt;20,20,'Input Sheet'!Y28)</f>
        <v>-14.964841529220697</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0</v>
      </c>
      <c r="S38" s="158">
        <f>IF('Input Sheet'!U29&gt;20,20,'Input Sheet'!U29)</f>
        <v>0</v>
      </c>
      <c r="T38" s="159">
        <f>'Input Sheet'!Z29</f>
        <v>0</v>
      </c>
      <c r="U38" s="22"/>
      <c r="V38" s="66"/>
      <c r="W38" s="150" t="str">
        <f>LEFT('Input Sheet'!S29,4)</f>
        <v>5.22</v>
      </c>
      <c r="X38" s="150">
        <f t="shared" si="1"/>
        <v>0</v>
      </c>
      <c r="Y38" s="150">
        <f t="shared" si="2"/>
        <v>0</v>
      </c>
      <c r="Z38" s="160">
        <f>IF('Input Sheet'!Y29&gt;20,20,'Input Sheet'!Y29)</f>
        <v>-19.451591071553441</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0</v>
      </c>
      <c r="S39" s="158">
        <f>IF('Input Sheet'!U30&gt;20,20,'Input Sheet'!U30)</f>
        <v>0</v>
      </c>
      <c r="T39" s="159">
        <f>'Input Sheet'!Z30</f>
        <v>0</v>
      </c>
      <c r="U39" s="22"/>
      <c r="V39" s="66"/>
      <c r="W39" s="150" t="str">
        <f>LEFT('Input Sheet'!S30,4)</f>
        <v>5.23</v>
      </c>
      <c r="X39" s="150">
        <f t="shared" si="1"/>
        <v>0</v>
      </c>
      <c r="Y39" s="150">
        <f t="shared" si="2"/>
        <v>0</v>
      </c>
      <c r="Z39" s="160">
        <f>IF('Input Sheet'!Y30&gt;20,20,'Input Sheet'!Y30)</f>
        <v>-19.781587430193316</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-23.603670599254514</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-14.302350588118463</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6BFC624-33CB-4DAC-9519-08581C7EFB5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D7F2A-CB1A-4227-8A8D-29EF8E58D3AC}">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Westminster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5.4915533170932972E-2</v>
      </c>
      <c r="K20" s="212"/>
      <c r="L20" s="213">
        <f>IF('Wellbeing Acorn Knowledge Group'!$AX$3=0,'Wellbeing Acorn Knowledge Group'!AZ6,'Wellbeing Acorn Knowledge Group'!AZ36)</f>
        <v>110.55994565114686</v>
      </c>
      <c r="M20" s="213"/>
      <c r="N20" s="214"/>
      <c r="O20" s="214"/>
      <c r="P20" s="214"/>
      <c r="Q20" s="214"/>
      <c r="R20" s="78"/>
      <c r="S20" s="78"/>
      <c r="T20" s="78"/>
      <c r="U20" s="72"/>
      <c r="V20" s="72"/>
      <c r="W20" s="187"/>
      <c r="X20" s="66"/>
      <c r="Y20" s="84"/>
      <c r="Z20" s="1">
        <f>IF(L20="",100,L20)</f>
        <v>110.55994565114686</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0.16172896957527788</v>
      </c>
      <c r="K21" s="212"/>
      <c r="L21" s="213">
        <f>IF('Wellbeing Acorn Knowledge Group'!$AX$3=0,'Wellbeing Acorn Knowledge Group'!AZ7,'Wellbeing Acorn Knowledge Group'!AZ37)</f>
        <v>107.61702910368331</v>
      </c>
      <c r="M21" s="213"/>
      <c r="N21" s="214"/>
      <c r="O21" s="214"/>
      <c r="P21" s="214"/>
      <c r="Q21" s="214"/>
      <c r="R21" s="78"/>
      <c r="S21" s="78"/>
      <c r="T21" s="78"/>
      <c r="U21" s="72"/>
      <c r="V21" s="72"/>
      <c r="W21" s="187"/>
      <c r="X21" s="66"/>
      <c r="Y21" s="84"/>
      <c r="Z21" s="1">
        <f>IF(L21="",100,L21)</f>
        <v>107.61702910368331</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8.4050804147356023E-2</v>
      </c>
      <c r="K22" s="212"/>
      <c r="L22" s="213">
        <f>IF('Wellbeing Acorn Knowledge Group'!$AX$3=0,'Wellbeing Acorn Knowledge Group'!AZ8,'Wellbeing Acorn Knowledge Group'!AZ38)</f>
        <v>102.49241874182178</v>
      </c>
      <c r="M22" s="213"/>
      <c r="N22" s="214"/>
      <c r="O22" s="214"/>
      <c r="P22" s="214"/>
      <c r="Q22" s="214"/>
      <c r="R22" s="78"/>
      <c r="S22" s="78"/>
      <c r="T22" s="78"/>
      <c r="U22" s="72"/>
      <c r="V22" s="72"/>
      <c r="W22" s="187"/>
      <c r="X22" s="66"/>
      <c r="Y22" s="84"/>
      <c r="Z22" s="1">
        <f>IF(L22="",100,L22)</f>
        <v>102.49241874182178</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0.14142491528275514</v>
      </c>
      <c r="K23" s="212"/>
      <c r="L23" s="213">
        <f>IF('Wellbeing Acorn Knowledge Group'!$AX$3=0,'Wellbeing Acorn Knowledge Group'!AZ9,'Wellbeing Acorn Knowledge Group'!AZ39)</f>
        <v>106.69088660528483</v>
      </c>
      <c r="M23" s="213"/>
      <c r="N23" s="214"/>
      <c r="O23" s="214"/>
      <c r="P23" s="214"/>
      <c r="Q23" s="214"/>
      <c r="R23" s="78"/>
      <c r="S23" s="78"/>
      <c r="T23" s="78"/>
      <c r="U23" s="72"/>
      <c r="V23" s="72"/>
      <c r="W23" s="187"/>
      <c r="X23" s="66"/>
      <c r="Y23" s="84"/>
      <c r="Z23" s="1">
        <f t="shared" ref="Z23:Z65" si="1">IF(L23="",100,L23)</f>
        <v>106.69088660528483</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0.19786262795874032</v>
      </c>
      <c r="K24" s="212"/>
      <c r="L24" s="213">
        <f>IF('Wellbeing Acorn Knowledge Group'!$AX$3=0,'Wellbeing Acorn Knowledge Group'!AZ10,'Wellbeing Acorn Knowledge Group'!AZ40)</f>
        <v>101.58293279733851</v>
      </c>
      <c r="M24" s="213"/>
      <c r="N24" s="214"/>
      <c r="O24" s="214"/>
      <c r="P24" s="214"/>
      <c r="Q24" s="214"/>
      <c r="R24" s="78"/>
      <c r="S24" s="78"/>
      <c r="T24" s="78"/>
      <c r="U24" s="72"/>
      <c r="V24" s="72"/>
      <c r="W24" s="187"/>
      <c r="X24" s="66"/>
      <c r="Y24" s="84"/>
      <c r="Z24" s="1">
        <f t="shared" si="1"/>
        <v>101.58293279733851</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0.18540196279269114</v>
      </c>
      <c r="K25" s="212"/>
      <c r="L25" s="213">
        <f>IF('Wellbeing Acorn Knowledge Group'!$AX$3=0,'Wellbeing Acorn Knowledge Group'!AZ11,'Wellbeing Acorn Knowledge Group'!AZ41)</f>
        <v>95.622542511322322</v>
      </c>
      <c r="M25" s="213"/>
      <c r="N25" s="214"/>
      <c r="O25" s="214"/>
      <c r="P25" s="214"/>
      <c r="Q25" s="214"/>
      <c r="R25" s="78"/>
      <c r="S25" s="78"/>
      <c r="T25" s="78"/>
      <c r="U25" s="72"/>
      <c r="V25" s="72"/>
      <c r="W25" s="187"/>
      <c r="X25" s="66"/>
      <c r="Y25" s="84"/>
      <c r="Z25" s="1">
        <f t="shared" si="1"/>
        <v>95.622542511322322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9.0950582925564155E-2</v>
      </c>
      <c r="K26" s="212"/>
      <c r="L26" s="213">
        <f>IF('Wellbeing Acorn Knowledge Group'!$AX$3=0,'Wellbeing Acorn Knowledge Group'!AZ12,'Wellbeing Acorn Knowledge Group'!AZ42)</f>
        <v>91.446350592013687</v>
      </c>
      <c r="M26" s="213"/>
      <c r="N26" s="214"/>
      <c r="O26" s="214"/>
      <c r="P26" s="214"/>
      <c r="Q26" s="214"/>
      <c r="R26" s="78"/>
      <c r="S26" s="78"/>
      <c r="T26" s="78"/>
      <c r="U26" s="72"/>
      <c r="V26" s="72"/>
      <c r="W26" s="187"/>
      <c r="X26" s="66"/>
      <c r="Y26" s="84"/>
      <c r="Z26" s="1">
        <f t="shared" si="1"/>
        <v>91.446350592013687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8.3664604074267429E-2</v>
      </c>
      <c r="K27" s="212"/>
      <c r="L27" s="213">
        <f>IF('Wellbeing Acorn Knowledge Group'!$AX$3=0,'Wellbeing Acorn Knowledge Group'!AZ13,'Wellbeing Acorn Knowledge Group'!AZ43)</f>
        <v>85.934633973682452</v>
      </c>
      <c r="M27" s="213"/>
      <c r="N27" s="214"/>
      <c r="O27" s="214"/>
      <c r="P27" s="214"/>
      <c r="Q27" s="214"/>
      <c r="R27" s="78"/>
      <c r="S27" s="78"/>
      <c r="T27" s="78"/>
      <c r="U27" s="72"/>
      <c r="V27" s="72"/>
      <c r="W27" s="187"/>
      <c r="X27" s="66"/>
      <c r="Y27" s="84"/>
      <c r="Z27" s="1">
        <f t="shared" si="1"/>
        <v>85.934633973682452</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5556A415-DBE7-4175-8B5B-60F55398C6E4}">
      <formula1>List2</formula1>
    </dataValidation>
    <dataValidation type="list" allowBlank="1" showInputMessage="1" showErrorMessage="1" sqref="F13:M13" xr:uid="{6BABBC29-78B9-49B7-9C0A-BB5D0343F3AB}">
      <formula1>Feature_list</formula1>
    </dataValidation>
  </dataValidations>
  <hyperlinks>
    <hyperlink ref="J8:W8" r:id="rId1" tooltip="CACI Copyrights" display="http://www.caci.co.uk/copyrightnotices.pdf" xr:uid="{717BA9C9-B7A5-468A-97C5-8E4F0B7A420C}"/>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309F7-32D3-4621-8D62-2CCD8C6056CA}">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C0E15F65-E416-4845-9187-2CAC904D1946}"/>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F5BC2-A7B9-4B96-871F-3FA601BDF501}">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346</v>
      </c>
      <c r="D8" s="307">
        <v>4991</v>
      </c>
      <c r="F8" s="308" t="str">
        <f>IF($G$4=1,S8,IF($G$4=2,AC8,IF($G$4=3,AM8,"")))</f>
        <v>1.1 Elderly in poor health</v>
      </c>
      <c r="G8" s="309">
        <f t="shared" ref="G8:M36" si="0">IF($G$4=1,T8,IF($G$4=2,AD8,IF($G$4=3,AN8,"")))</f>
        <v>346</v>
      </c>
      <c r="H8" s="310">
        <f t="shared" si="0"/>
        <v>5.826877736611654</v>
      </c>
      <c r="I8" s="309">
        <f t="shared" si="0"/>
        <v>4991</v>
      </c>
      <c r="J8" s="310">
        <f t="shared" si="0"/>
        <v>1.3367258118513559</v>
      </c>
      <c r="K8" s="310">
        <f t="shared" si="0"/>
        <v>6.9324784612302137</v>
      </c>
      <c r="L8" s="310">
        <f t="shared" si="0"/>
        <v>30.12882558751496</v>
      </c>
      <c r="M8" s="309">
        <f t="shared" si="0"/>
        <v>435.90672709023767</v>
      </c>
      <c r="N8" s="311"/>
      <c r="O8" s="312" t="str">
        <f>LEFT(S8,1)</f>
        <v>1</v>
      </c>
      <c r="P8" s="312" t="str">
        <f>LEFT(S8,3)</f>
        <v>1.1</v>
      </c>
      <c r="Q8" s="312">
        <f>RANK(Z8,$Z$8:$Z$72,0)+COUNTIF($Z$8:Z8,Z8)-1</f>
        <v>2</v>
      </c>
      <c r="R8" s="312">
        <f>RANK(U8,$U$8:$U$72,0)+COUNTIF($U$8:U8,U8)-1</f>
        <v>9</v>
      </c>
      <c r="S8" s="293" t="s">
        <v>129</v>
      </c>
      <c r="T8" s="313">
        <f>C8</f>
        <v>346</v>
      </c>
      <c r="U8" s="314">
        <f>T8/SUM(PROFILE_RESULT_COUNT)*100</f>
        <v>5.826877736611654</v>
      </c>
      <c r="V8" s="313">
        <f>D8</f>
        <v>4991</v>
      </c>
      <c r="W8" s="314">
        <f t="shared" ref="W8:W35" si="1">V8/SUM(BASE_PROFILE_RESULT_COUNT)*100</f>
        <v>1.3367258118513559</v>
      </c>
      <c r="X8" s="310">
        <f>IF(V8&gt;0,(T8/V8)*100,0)</f>
        <v>6.9324784612302137</v>
      </c>
      <c r="Y8" s="310">
        <f t="shared" ref="Y8:Y36" si="2">IF(AND((SQRT((W8*(100-W8))/SUM($T$8:$T$71)))&gt;0, SUM($T$8:$T$71)&gt;0),(U8-W8)/(SQRT((W8*(100-W8))/SUM($T$8:$T$71))),0)</f>
        <v>30.12882558751496</v>
      </c>
      <c r="Z8" s="309">
        <f>IF(AND(W8&gt;0,X8&gt;0),(U8/W8)*100,0)</f>
        <v>435.90672709023767</v>
      </c>
      <c r="AA8" s="72"/>
      <c r="AB8" s="315">
        <v>1</v>
      </c>
      <c r="AC8" s="293" t="str">
        <f>VLOOKUP($AB$8,$Q$8:$Z$73,3,FALSE)</f>
        <v>1.4 Struggling on low incomes</v>
      </c>
      <c r="AD8" s="309">
        <f>VLOOKUP($AB$8,$Q$8:$Z$72,4,FALSE)</f>
        <v>665</v>
      </c>
      <c r="AE8" s="310">
        <f>VLOOKUP($AB$8,$Q$8:$Z$72,5,FALSE)</f>
        <v>11.199056921522397</v>
      </c>
      <c r="AF8" s="309">
        <f>VLOOKUP($AB$8,$Q$8:$Z$72,6,FALSE)</f>
        <v>3117</v>
      </c>
      <c r="AG8" s="310">
        <f>VLOOKUP($AB$8,$Q$8:$Z$72,7,FALSE)</f>
        <v>0.83481754268496822</v>
      </c>
      <c r="AH8" s="310">
        <f>VLOOKUP($AB$8,$Q$8:$Z$72,8,FALSE)</f>
        <v>21.334616618543471</v>
      </c>
      <c r="AI8" s="310">
        <f>VLOOKUP($AB$8,$Q$8:$Z$72,9,FALSE)</f>
        <v>87.777284407039403</v>
      </c>
      <c r="AJ8" s="309">
        <f>VLOOKUP($AB$8,$Q$8:$Z$72,10,FALSE)</f>
        <v>1341.4975547235883</v>
      </c>
      <c r="AK8" s="72"/>
      <c r="AL8" s="315">
        <v>1</v>
      </c>
      <c r="AM8" s="293" t="str">
        <f>VLOOKUP($AL$8,$R$8:$Z$72,2,FALSE)</f>
        <v>1.4 Struggling on low incomes</v>
      </c>
      <c r="AN8" s="309">
        <f>VLOOKUP($AL$8,$R$8:$Z$72,3,FALSE)</f>
        <v>665</v>
      </c>
      <c r="AO8" s="310">
        <f>VLOOKUP($AL$8,$R$8:$Z$72,4,FALSE)</f>
        <v>11.199056921522397</v>
      </c>
      <c r="AP8" s="309">
        <f>VLOOKUP($AL$8,$R$8:$Z$72,5,FALSE)</f>
        <v>3117</v>
      </c>
      <c r="AQ8" s="310">
        <f>VLOOKUP($AL$8,$R$8:$Z$72,6,FALSE)</f>
        <v>0.83481754268496822</v>
      </c>
      <c r="AR8" s="310">
        <f>VLOOKUP($AL$8,$R$8:$Z$72,7,FALSE)</f>
        <v>21.334616618543471</v>
      </c>
      <c r="AS8" s="310">
        <f>VLOOKUP($AL$8,$R$8:$Z$72,8,FALSE)</f>
        <v>87.777284407039403</v>
      </c>
      <c r="AT8" s="309">
        <f>VLOOKUP($AL$8,$R$8:$Z$72,9,FALSE)</f>
        <v>1341.4975547235883</v>
      </c>
      <c r="BK8" s="31"/>
      <c r="BM8" s="298"/>
      <c r="BN8" s="299"/>
      <c r="BP8" s="31"/>
      <c r="BQ8" s="31"/>
      <c r="BR8" s="31"/>
    </row>
    <row r="9" spans="2:70" ht="15" customHeight="1" x14ac:dyDescent="0.25">
      <c r="B9" s="306" t="s">
        <v>130</v>
      </c>
      <c r="C9" s="307">
        <v>439</v>
      </c>
      <c r="D9" s="307">
        <v>17514</v>
      </c>
      <c r="F9" s="308" t="str">
        <f t="shared" ref="F9:F36" si="3">IF($G$4=1,S9,IF($G$4=2,AC9,IF($G$4=3,AM9,"")))</f>
        <v>1.2 Unhealthy routines</v>
      </c>
      <c r="G9" s="309">
        <f t="shared" si="0"/>
        <v>439</v>
      </c>
      <c r="H9" s="310">
        <f t="shared" si="0"/>
        <v>7.3930616369147852</v>
      </c>
      <c r="I9" s="309">
        <f t="shared" si="0"/>
        <v>17514</v>
      </c>
      <c r="J9" s="310">
        <f t="shared" si="0"/>
        <v>4.6907264814194845</v>
      </c>
      <c r="K9" s="310">
        <f t="shared" si="0"/>
        <v>2.5065661756309239</v>
      </c>
      <c r="L9" s="310">
        <f t="shared" si="0"/>
        <v>9.8485359213014352</v>
      </c>
      <c r="M9" s="309">
        <f t="shared" si="0"/>
        <v>157.61016265176761</v>
      </c>
      <c r="N9" s="311"/>
      <c r="O9" s="312" t="str">
        <f t="shared" ref="O9:O36" si="4">LEFT(S9,1)</f>
        <v>1</v>
      </c>
      <c r="P9" s="312" t="str">
        <f t="shared" ref="P9:P16" si="5">LEFT(S9,3)</f>
        <v>1.2</v>
      </c>
      <c r="Q9" s="312">
        <f>RANK(Z9,$Z$8:$Z$72,0)+COUNTIF($Z$8:Z9,Z9)-1</f>
        <v>10</v>
      </c>
      <c r="R9" s="312">
        <f>RANK(U9,$U$8:$U$72,0)+COUNTIF($U$8:U9,U9)-1</f>
        <v>7</v>
      </c>
      <c r="S9" s="293" t="s">
        <v>131</v>
      </c>
      <c r="T9" s="313">
        <f t="shared" ref="T9:T36" si="6">C9</f>
        <v>439</v>
      </c>
      <c r="U9" s="314">
        <f t="shared" ref="U9:U36" si="7">T9/SUM(PROFILE_RESULT_COUNT)*100</f>
        <v>7.3930616369147852</v>
      </c>
      <c r="V9" s="313">
        <f t="shared" ref="V9:V35" si="8">D9</f>
        <v>17514</v>
      </c>
      <c r="W9" s="314">
        <f t="shared" si="1"/>
        <v>4.6907264814194845</v>
      </c>
      <c r="X9" s="310">
        <f t="shared" ref="X9:X36" si="9">IF(V9&gt;0,(T9/V9)*100,0)</f>
        <v>2.5065661756309239</v>
      </c>
      <c r="Y9" s="310">
        <f t="shared" si="2"/>
        <v>9.8485359213014352</v>
      </c>
      <c r="Z9" s="309">
        <f t="shared" ref="Z9:Z36" si="10">IF(AND(W9&gt;0,X9&gt;0),(U9/W9)*100,0)</f>
        <v>157.61016265176761</v>
      </c>
      <c r="AA9" s="72"/>
      <c r="AB9" s="315">
        <v>2</v>
      </c>
      <c r="AC9" s="293" t="str">
        <f>VLOOKUP($AB$9,$Q$8:$Z$72,3,FALSE)</f>
        <v>1.1 Elderly in poor health</v>
      </c>
      <c r="AD9" s="309">
        <f>VLOOKUP($AB$9,$Q$8:$Z$72,4,FALSE)</f>
        <v>346</v>
      </c>
      <c r="AE9" s="310">
        <f>VLOOKUP($AB$9,$Q$8:$Z$72,5,FALSE)</f>
        <v>5.826877736611654</v>
      </c>
      <c r="AF9" s="309">
        <f>VLOOKUP($AB$9,$Q$8:$Z$72,6,FALSE)</f>
        <v>4991</v>
      </c>
      <c r="AG9" s="310">
        <f>VLOOKUP($AB$9,$Q$8:$Z$72,7,FALSE)</f>
        <v>1.3367258118513559</v>
      </c>
      <c r="AH9" s="310">
        <f>VLOOKUP($AB$9,$Q$8:$Z$72,8,FALSE)</f>
        <v>6.9324784612302137</v>
      </c>
      <c r="AI9" s="310">
        <f>VLOOKUP($AB$9,$Q$8:$Z$72,9,FALSE)</f>
        <v>30.12882558751496</v>
      </c>
      <c r="AJ9" s="309">
        <f>VLOOKUP($AB$9,$Q$8:$Z$72,10,FALSE)</f>
        <v>435.90672709023767</v>
      </c>
      <c r="AK9" s="72"/>
      <c r="AL9" s="315">
        <v>2</v>
      </c>
      <c r="AM9" s="293" t="str">
        <f>VLOOKUP($AL$9,$R$8:$Z$72,2,FALSE)</f>
        <v>5.20 Five-a-day families</v>
      </c>
      <c r="AN9" s="309">
        <f>VLOOKUP($AL$9,$R$8:$Z$72,3,FALSE)</f>
        <v>618</v>
      </c>
      <c r="AO9" s="310">
        <f>VLOOKUP($AL$9,$R$8:$Z$72,4,FALSE)</f>
        <v>10.407544627820815</v>
      </c>
      <c r="AP9" s="309">
        <f>VLOOKUP($AL$9,$R$8:$Z$72,5,FALSE)</f>
        <v>15653</v>
      </c>
      <c r="AQ9" s="310">
        <f>VLOOKUP($AL$9,$R$8:$Z$72,6,FALSE)</f>
        <v>4.1922999665215936</v>
      </c>
      <c r="AR9" s="310">
        <f>VLOOKUP($AL$9,$R$8:$Z$72,7,FALSE)</f>
        <v>3.9481249600715516</v>
      </c>
      <c r="AS9" s="310">
        <f>VLOOKUP($AL$9,$R$8:$Z$72,8,FALSE)</f>
        <v>23.897471025118612</v>
      </c>
      <c r="AT9" s="309">
        <f>VLOOKUP($AL$9,$R$8:$Z$72,9,FALSE)</f>
        <v>248.25381558887094</v>
      </c>
      <c r="BK9" s="31"/>
      <c r="BM9" s="298"/>
      <c r="BN9" s="299"/>
      <c r="BP9" s="31"/>
      <c r="BQ9" s="31"/>
      <c r="BR9" s="31"/>
    </row>
    <row r="10" spans="2:70" ht="15" customHeight="1" x14ac:dyDescent="0.25">
      <c r="B10" s="306" t="s">
        <v>132</v>
      </c>
      <c r="C10" s="307">
        <v>91</v>
      </c>
      <c r="D10" s="307">
        <v>4750</v>
      </c>
      <c r="F10" s="308" t="str">
        <f t="shared" si="3"/>
        <v>1.3 Inactive singles</v>
      </c>
      <c r="G10" s="309">
        <f t="shared" si="0"/>
        <v>91</v>
      </c>
      <c r="H10" s="310">
        <f t="shared" si="0"/>
        <v>1.5325025261030649</v>
      </c>
      <c r="I10" s="309">
        <f t="shared" si="0"/>
        <v>4750</v>
      </c>
      <c r="J10" s="310">
        <f t="shared" si="0"/>
        <v>1.2721794442584533</v>
      </c>
      <c r="K10" s="310">
        <f t="shared" si="0"/>
        <v>1.9157894736842107</v>
      </c>
      <c r="L10" s="310">
        <f t="shared" si="0"/>
        <v>1.7899413943236757</v>
      </c>
      <c r="M10" s="309">
        <f t="shared" si="0"/>
        <v>120.46276435446987</v>
      </c>
      <c r="N10" s="311"/>
      <c r="O10" s="312" t="str">
        <f t="shared" si="4"/>
        <v>1</v>
      </c>
      <c r="P10" s="312" t="str">
        <f t="shared" si="5"/>
        <v>1.3</v>
      </c>
      <c r="Q10" s="312">
        <f>RANK(Z10,$Z$8:$Z$72,0)+COUNTIF($Z$8:Z10,Z10)-1</f>
        <v>12</v>
      </c>
      <c r="R10" s="312">
        <f>RANK(U10,$U$8:$U$72,0)+COUNTIF($U$8:U10,U10)-1</f>
        <v>14</v>
      </c>
      <c r="S10" s="293" t="s">
        <v>133</v>
      </c>
      <c r="T10" s="313">
        <f t="shared" si="6"/>
        <v>91</v>
      </c>
      <c r="U10" s="314">
        <f t="shared" si="7"/>
        <v>1.5325025261030649</v>
      </c>
      <c r="V10" s="313">
        <f t="shared" si="8"/>
        <v>4750</v>
      </c>
      <c r="W10" s="314">
        <f t="shared" si="1"/>
        <v>1.2721794442584533</v>
      </c>
      <c r="X10" s="310">
        <f t="shared" si="9"/>
        <v>1.9157894736842107</v>
      </c>
      <c r="Y10" s="310">
        <f t="shared" si="2"/>
        <v>1.7899413943236757</v>
      </c>
      <c r="Z10" s="309">
        <f>IF(AND(W10&gt;0,X10&gt;0),(U10/W10)*100,0)</f>
        <v>120.46276435446987</v>
      </c>
      <c r="AA10" s="72"/>
      <c r="AB10" s="315">
        <v>3</v>
      </c>
      <c r="AC10" s="293" t="str">
        <f>VLOOKUP($AB$10,$Q$8:$Z$72,3,FALSE)</f>
        <v>2.8 Diverse difficulties</v>
      </c>
      <c r="AD10" s="309">
        <f>VLOOKUP($AB$10,$Q$8:$Z$72,4,FALSE)</f>
        <v>545</v>
      </c>
      <c r="AE10" s="310">
        <f>VLOOKUP($AB$10,$Q$8:$Z$72,5,FALSE)</f>
        <v>9.1781744695183569</v>
      </c>
      <c r="AF10" s="309">
        <f>VLOOKUP($AB$10,$Q$8:$Z$72,6,FALSE)</f>
        <v>10030</v>
      </c>
      <c r="AG10" s="310">
        <f>VLOOKUP($AB$10,$Q$8:$Z$72,7,FALSE)</f>
        <v>2.6863073317710078</v>
      </c>
      <c r="AH10" s="310">
        <f>VLOOKUP($AB$10,$Q$8:$Z$72,8,FALSE)</f>
        <v>5.4336989032901295</v>
      </c>
      <c r="AI10" s="310">
        <f>VLOOKUP($AB$10,$Q$8:$Z$72,9,FALSE)</f>
        <v>30.940326663786287</v>
      </c>
      <c r="AJ10" s="309">
        <f>VLOOKUP($AB$10,$Q$8:$Z$72,10,FALSE)</f>
        <v>341.66509397372045</v>
      </c>
      <c r="AK10" s="72"/>
      <c r="AL10" s="315">
        <v>3</v>
      </c>
      <c r="AM10" s="293" t="str">
        <f>VLOOKUP($AL$10,$R$8:$Z$72,2,FALSE)</f>
        <v>2.9 Detrimental practices</v>
      </c>
      <c r="AN10" s="309">
        <f>VLOOKUP($AL$10,$R$8:$Z$72,3,FALSE)</f>
        <v>571</v>
      </c>
      <c r="AO10" s="310">
        <f>VLOOKUP($AL$10,$R$8:$Z$72,4,FALSE)</f>
        <v>9.6160323341192324</v>
      </c>
      <c r="AP10" s="309">
        <f>VLOOKUP($AL$10,$R$8:$Z$72,5,FALSE)</f>
        <v>20293</v>
      </c>
      <c r="AQ10" s="310">
        <f>VLOOKUP($AL$10,$R$8:$Z$72,6,FALSE)</f>
        <v>5.4350184131235348</v>
      </c>
      <c r="AR10" s="310">
        <f>VLOOKUP($AL$10,$R$8:$Z$72,7,FALSE)</f>
        <v>2.8137781501010197</v>
      </c>
      <c r="AS10" s="310">
        <f>VLOOKUP($AL$10,$R$8:$Z$72,8,FALSE)</f>
        <v>14.21137269929967</v>
      </c>
      <c r="AT10" s="309">
        <f>VLOOKUP($AL$10,$R$8:$Z$72,9,FALSE)</f>
        <v>176.92731842269595</v>
      </c>
      <c r="BK10" s="31"/>
      <c r="BM10" s="298"/>
      <c r="BN10" s="299"/>
      <c r="BP10" s="31"/>
      <c r="BQ10" s="31"/>
      <c r="BR10" s="31"/>
    </row>
    <row r="11" spans="2:70" ht="15" customHeight="1" x14ac:dyDescent="0.25">
      <c r="B11" s="306" t="s">
        <v>134</v>
      </c>
      <c r="C11" s="307">
        <v>665</v>
      </c>
      <c r="D11" s="307">
        <v>3117</v>
      </c>
      <c r="F11" s="308" t="str">
        <f t="shared" si="3"/>
        <v>1.4 Struggling on low incomes</v>
      </c>
      <c r="G11" s="309">
        <f>IF($G$4=1,T11,IF($G$4=2,AD11,IF($G$4=3,AN11,"")))</f>
        <v>665</v>
      </c>
      <c r="H11" s="310">
        <f t="shared" si="0"/>
        <v>11.199056921522397</v>
      </c>
      <c r="I11" s="309">
        <f t="shared" si="0"/>
        <v>3117</v>
      </c>
      <c r="J11" s="310">
        <f t="shared" si="0"/>
        <v>0.83481754268496822</v>
      </c>
      <c r="K11" s="310">
        <f t="shared" si="0"/>
        <v>21.334616618543471</v>
      </c>
      <c r="L11" s="310">
        <f t="shared" si="0"/>
        <v>87.777284407039403</v>
      </c>
      <c r="M11" s="309">
        <f t="shared" si="0"/>
        <v>1341.4975547235883</v>
      </c>
      <c r="N11" s="311"/>
      <c r="O11" s="312" t="str">
        <f t="shared" si="4"/>
        <v>1</v>
      </c>
      <c r="P11" s="312" t="str">
        <f t="shared" si="5"/>
        <v>1.4</v>
      </c>
      <c r="Q11" s="312">
        <f>RANK(Z11,$Z$8:$Z$72,0)+COUNTIF($Z$8:Z11,Z11)-1</f>
        <v>1</v>
      </c>
      <c r="R11" s="312">
        <f>RANK(U11,$U$8:$U$72,0)+COUNTIF($U$8:U11,U11)-1</f>
        <v>1</v>
      </c>
      <c r="S11" s="293" t="s">
        <v>135</v>
      </c>
      <c r="T11" s="313">
        <f t="shared" si="6"/>
        <v>665</v>
      </c>
      <c r="U11" s="314">
        <f t="shared" si="7"/>
        <v>11.199056921522397</v>
      </c>
      <c r="V11" s="313">
        <f t="shared" si="8"/>
        <v>3117</v>
      </c>
      <c r="W11" s="314">
        <f t="shared" si="1"/>
        <v>0.83481754268496822</v>
      </c>
      <c r="X11" s="310">
        <f t="shared" si="9"/>
        <v>21.334616618543471</v>
      </c>
      <c r="Y11" s="310">
        <f t="shared" si="2"/>
        <v>87.777284407039403</v>
      </c>
      <c r="Z11" s="309">
        <f t="shared" si="10"/>
        <v>1341.4975547235883</v>
      </c>
      <c r="AA11" s="72"/>
      <c r="AB11" s="315">
        <v>4</v>
      </c>
      <c r="AC11" s="293" t="str">
        <f>VLOOKUP($AB$11,$Q$8:$Z$72,3,FALSE)</f>
        <v>2.7 Burdened lifestyles</v>
      </c>
      <c r="AD11" s="309">
        <f>VLOOKUP($AB$11,$Q$8:$Z$72,4,FALSE)</f>
        <v>241</v>
      </c>
      <c r="AE11" s="310">
        <f>VLOOKUP($AB$11,$Q$8:$Z$72,5,FALSE)</f>
        <v>4.0586055911081171</v>
      </c>
      <c r="AF11" s="309">
        <f>VLOOKUP($AB$11,$Q$8:$Z$72,6,FALSE)</f>
        <v>4801</v>
      </c>
      <c r="AG11" s="310">
        <f>VLOOKUP($AB$11,$Q$8:$Z$72,7,FALSE)</f>
        <v>1.2858386340810177</v>
      </c>
      <c r="AH11" s="310">
        <f>VLOOKUP($AB$11,$Q$8:$Z$72,8,FALSE)</f>
        <v>5.0197875442616118</v>
      </c>
      <c r="AI11" s="310">
        <f>VLOOKUP($AB$11,$Q$8:$Z$72,9,FALSE)</f>
        <v>18.96489756249192</v>
      </c>
      <c r="AJ11" s="309">
        <f>VLOOKUP($AB$11,$Q$8:$Z$72,10,FALSE)</f>
        <v>315.63879662153573</v>
      </c>
      <c r="AK11" s="72"/>
      <c r="AL11" s="315">
        <v>4</v>
      </c>
      <c r="AM11" s="293" t="str">
        <f>VLOOKUP($AL$11,$R$8:$Z$72,2,FALSE)</f>
        <v>2.8 Diverse difficulties</v>
      </c>
      <c r="AN11" s="309">
        <f>VLOOKUP($AL$11,$R$8:$Z$72,3,FALSE)</f>
        <v>545</v>
      </c>
      <c r="AO11" s="310">
        <f>VLOOKUP($AL$11,$R$8:$Z$72,4,FALSE)</f>
        <v>9.1781744695183569</v>
      </c>
      <c r="AP11" s="309">
        <f>VLOOKUP($AL$11,$R$8:$Z$72,5,FALSE)</f>
        <v>10030</v>
      </c>
      <c r="AQ11" s="310">
        <f>VLOOKUP($AL$11,$R$8:$Z$72,6,FALSE)</f>
        <v>2.6863073317710078</v>
      </c>
      <c r="AR11" s="310">
        <f>VLOOKUP($AL$11,$R$8:$Z$72,7,FALSE)</f>
        <v>5.4336989032901295</v>
      </c>
      <c r="AS11" s="310">
        <f>VLOOKUP($AL$11,$R$8:$Z$72,8,FALSE)</f>
        <v>30.940326663786287</v>
      </c>
      <c r="AT11" s="309">
        <f>VLOOKUP($AL$11,$R$8:$Z$72,9,FALSE)</f>
        <v>341.66509397372045</v>
      </c>
      <c r="AU11" s="72"/>
      <c r="AV11" s="72"/>
      <c r="AW11" s="72"/>
      <c r="BK11" s="31"/>
      <c r="BM11" s="298"/>
      <c r="BN11" s="299"/>
      <c r="BP11" s="31"/>
      <c r="BR11" s="31"/>
    </row>
    <row r="12" spans="2:70" ht="15" customHeight="1" x14ac:dyDescent="0.25">
      <c r="B12" s="306" t="s">
        <v>136</v>
      </c>
      <c r="C12" s="307">
        <v>14</v>
      </c>
      <c r="D12" s="307">
        <v>4287</v>
      </c>
      <c r="F12" s="308" t="str">
        <f t="shared" si="3"/>
        <v>1.5 Multi-generational strains</v>
      </c>
      <c r="G12" s="309">
        <f t="shared" si="0"/>
        <v>14</v>
      </c>
      <c r="H12" s="310">
        <f t="shared" si="0"/>
        <v>0.23576961940047153</v>
      </c>
      <c r="I12" s="309">
        <f t="shared" si="0"/>
        <v>4287</v>
      </c>
      <c r="J12" s="310">
        <f t="shared" si="0"/>
        <v>1.148175426849682</v>
      </c>
      <c r="K12" s="310">
        <f t="shared" si="0"/>
        <v>0.32656869605784933</v>
      </c>
      <c r="L12" s="310">
        <f t="shared" si="0"/>
        <v>-6.5995096567389515</v>
      </c>
      <c r="M12" s="309">
        <f t="shared" si="0"/>
        <v>20.534285431222546</v>
      </c>
      <c r="N12" s="311"/>
      <c r="O12" s="312" t="str">
        <f t="shared" si="4"/>
        <v>1</v>
      </c>
      <c r="P12" s="312" t="str">
        <f t="shared" si="5"/>
        <v>1.5</v>
      </c>
      <c r="Q12" s="312">
        <f>RANK(Z12,$Z$8:$Z$72,0)+COUNTIF($Z$8:Z12,Z12)-1</f>
        <v>17</v>
      </c>
      <c r="R12" s="312">
        <f>RANK(U12,$U$8:$U$72,0)+COUNTIF($U$8:U12,U12)-1</f>
        <v>20</v>
      </c>
      <c r="S12" s="293" t="s">
        <v>137</v>
      </c>
      <c r="T12" s="313">
        <f t="shared" si="6"/>
        <v>14</v>
      </c>
      <c r="U12" s="314">
        <f t="shared" si="7"/>
        <v>0.23576961940047153</v>
      </c>
      <c r="V12" s="313">
        <f t="shared" si="8"/>
        <v>4287</v>
      </c>
      <c r="W12" s="314">
        <f t="shared" si="1"/>
        <v>1.148175426849682</v>
      </c>
      <c r="X12" s="310">
        <f t="shared" si="9"/>
        <v>0.32656869605784933</v>
      </c>
      <c r="Y12" s="310">
        <f>IF(AND((SQRT((W12*(100-W12))/SUM($T$8:$T$71)))&gt;0, SUM($T$8:$T$71)&gt;0),(U12-W12)/(SQRT((W12*(100-W12))/SUM($T$8:$T$71))),0)</f>
        <v>-6.5995096567389515</v>
      </c>
      <c r="Z12" s="309">
        <f>IF(AND(W12&gt;0,X12&gt;0),(U12/W12)*100,0)</f>
        <v>20.534285431222546</v>
      </c>
      <c r="AA12" s="72"/>
      <c r="AB12" s="315">
        <v>5</v>
      </c>
      <c r="AC12" s="293" t="str">
        <f>VLOOKUP($AB$12,$Q$8:$Z$72,3,FALSE)</f>
        <v>2.6 Stressed young families</v>
      </c>
      <c r="AD12" s="309">
        <f>VLOOKUP($AB$12,$Q$8:$Z$72,4,FALSE)</f>
        <v>378</v>
      </c>
      <c r="AE12" s="310">
        <f>VLOOKUP($AB$12,$Q$8:$Z$72,5,FALSE)</f>
        <v>6.3657797238127314</v>
      </c>
      <c r="AF12" s="309">
        <f>VLOOKUP($AB$12,$Q$8:$Z$72,6,FALSE)</f>
        <v>9063</v>
      </c>
      <c r="AG12" s="310">
        <f>VLOOKUP($AB$12,$Q$8:$Z$72,7,FALSE)</f>
        <v>2.4273183796451292</v>
      </c>
      <c r="AH12" s="310">
        <f>VLOOKUP($AB$12,$Q$8:$Z$72,8,FALSE)</f>
        <v>4.1708043694141015</v>
      </c>
      <c r="AI12" s="310">
        <f>VLOOKUP($AB$12,$Q$8:$Z$72,9,FALSE)</f>
        <v>19.720557631750633</v>
      </c>
      <c r="AJ12" s="309">
        <f>VLOOKUP($AB$12,$Q$8:$Z$72,10,FALSE)</f>
        <v>262.25565534354831</v>
      </c>
      <c r="AK12" s="72"/>
      <c r="AL12" s="315">
        <v>5</v>
      </c>
      <c r="AM12" s="293" t="str">
        <f>VLOOKUP($AL$12,$R$8:$Z$72,2,FALSE)</f>
        <v>3.11 Pressured parents</v>
      </c>
      <c r="AN12" s="309">
        <f>VLOOKUP($AL$12,$R$8:$Z$72,3,FALSE)</f>
        <v>515</v>
      </c>
      <c r="AO12" s="310">
        <f>VLOOKUP($AL$12,$R$8:$Z$72,4,FALSE)</f>
        <v>8.6729538565173456</v>
      </c>
      <c r="AP12" s="309">
        <f>VLOOKUP($AL$12,$R$8:$Z$72,5,FALSE)</f>
        <v>12641</v>
      </c>
      <c r="AQ12" s="310">
        <f>VLOOKUP($AL$12,$R$8:$Z$72,6,FALSE)</f>
        <v>3.3856042852360226</v>
      </c>
      <c r="AR12" s="310">
        <f>VLOOKUP($AL$12,$R$8:$Z$72,7,FALSE)</f>
        <v>4.0740447749386917</v>
      </c>
      <c r="AS12" s="310">
        <f>VLOOKUP($AL$12,$R$8:$Z$72,8,FALSE)</f>
        <v>22.527816628604452</v>
      </c>
      <c r="AT12" s="309">
        <f>VLOOKUP($AL$12,$R$8:$Z$72,9,FALSE)</f>
        <v>256.17151698260926</v>
      </c>
      <c r="AU12" s="72"/>
      <c r="AV12" s="72"/>
      <c r="AW12" s="72"/>
      <c r="BK12" s="31"/>
      <c r="BM12" s="298"/>
      <c r="BN12" s="299"/>
      <c r="BP12" s="31"/>
      <c r="BR12" s="31"/>
    </row>
    <row r="13" spans="2:70" ht="15" customHeight="1" x14ac:dyDescent="0.25">
      <c r="B13" s="306" t="s">
        <v>138</v>
      </c>
      <c r="C13" s="307">
        <v>378</v>
      </c>
      <c r="D13" s="307">
        <v>9063</v>
      </c>
      <c r="F13" s="308" t="str">
        <f t="shared" si="3"/>
        <v>2.6 Stressed young families</v>
      </c>
      <c r="G13" s="309">
        <f>IF($G$4=1,T13,IF($G$4=2,AD13,IF($G$4=3,AN13,"")))</f>
        <v>378</v>
      </c>
      <c r="H13" s="310">
        <f t="shared" si="0"/>
        <v>6.3657797238127314</v>
      </c>
      <c r="I13" s="309">
        <f t="shared" si="0"/>
        <v>9063</v>
      </c>
      <c r="J13" s="310">
        <f t="shared" si="0"/>
        <v>2.4273183796451292</v>
      </c>
      <c r="K13" s="310">
        <f t="shared" si="0"/>
        <v>4.1708043694141015</v>
      </c>
      <c r="L13" s="310">
        <f t="shared" si="0"/>
        <v>19.720557631750633</v>
      </c>
      <c r="M13" s="309">
        <f t="shared" si="0"/>
        <v>262.25565534354831</v>
      </c>
      <c r="N13" s="311"/>
      <c r="O13" s="312" t="str">
        <f t="shared" si="4"/>
        <v>2</v>
      </c>
      <c r="P13" s="312" t="str">
        <f t="shared" si="5"/>
        <v>2.6</v>
      </c>
      <c r="Q13" s="312">
        <f>RANK(Z13,$Z$8:$Z$72,0)+COUNTIF($Z$8:Z13,Z13)-1</f>
        <v>5</v>
      </c>
      <c r="R13" s="312">
        <f>RANK(U13,$U$8:$U$72,0)+COUNTIF($U$8:U13,U13)-1</f>
        <v>8</v>
      </c>
      <c r="S13" s="293" t="s">
        <v>139</v>
      </c>
      <c r="T13" s="313">
        <f t="shared" si="6"/>
        <v>378</v>
      </c>
      <c r="U13" s="314">
        <f t="shared" si="7"/>
        <v>6.3657797238127314</v>
      </c>
      <c r="V13" s="313">
        <f t="shared" si="8"/>
        <v>9063</v>
      </c>
      <c r="W13" s="314">
        <f t="shared" si="1"/>
        <v>2.4273183796451292</v>
      </c>
      <c r="X13" s="310">
        <f t="shared" si="9"/>
        <v>4.1708043694141015</v>
      </c>
      <c r="Y13" s="310">
        <f t="shared" si="2"/>
        <v>19.720557631750633</v>
      </c>
      <c r="Z13" s="309">
        <f t="shared" si="10"/>
        <v>262.25565534354831</v>
      </c>
      <c r="AA13" s="72"/>
      <c r="AB13" s="315">
        <v>6</v>
      </c>
      <c r="AC13" s="293" t="str">
        <f>VLOOKUP($AB$13,$Q$8:$Z$72,3,FALSE)</f>
        <v>3.11 Pressured parents</v>
      </c>
      <c r="AD13" s="309">
        <f>VLOOKUP($AB$13,$Q$8:$Z$72,4,FALSE)</f>
        <v>515</v>
      </c>
      <c r="AE13" s="310">
        <f>VLOOKUP($AB$13,$Q$8:$Z$72,5,FALSE)</f>
        <v>8.6729538565173456</v>
      </c>
      <c r="AF13" s="309">
        <f>VLOOKUP($AB$13,$Q$8:$Z$72,6,FALSE)</f>
        <v>12641</v>
      </c>
      <c r="AG13" s="310">
        <f>VLOOKUP($AB$13,$Q$8:$Z$72,7,FALSE)</f>
        <v>3.3856042852360226</v>
      </c>
      <c r="AH13" s="310">
        <f>VLOOKUP($AB$13,$Q$8:$Z$72,8,FALSE)</f>
        <v>4.0740447749386917</v>
      </c>
      <c r="AI13" s="310">
        <f>VLOOKUP($AB$13,$Q$8:$Z$72,9,FALSE)</f>
        <v>22.527816628604452</v>
      </c>
      <c r="AJ13" s="309">
        <f>VLOOKUP($AB$13,$Q$8:$Z$72,10,FALSE)</f>
        <v>256.17151698260926</v>
      </c>
      <c r="AK13" s="72"/>
      <c r="AL13" s="315">
        <v>6</v>
      </c>
      <c r="AM13" s="293" t="str">
        <f>VLOOKUP($AL$13,$R$8:$Z$72,2,FALSE)</f>
        <v>4.17 Engaged elders</v>
      </c>
      <c r="AN13" s="309">
        <f>VLOOKUP($AL$13,$R$8:$Z$72,3,FALSE)</f>
        <v>505</v>
      </c>
      <c r="AO13" s="310">
        <f>VLOOKUP($AL$13,$R$8:$Z$72,4,FALSE)</f>
        <v>8.5045469855170079</v>
      </c>
      <c r="AP13" s="309">
        <f>VLOOKUP($AL$13,$R$8:$Z$72,5,FALSE)</f>
        <v>23783</v>
      </c>
      <c r="AQ13" s="310">
        <f>VLOOKUP($AL$13,$R$8:$Z$72,6,FALSE)</f>
        <v>6.3697355205892201</v>
      </c>
      <c r="AR13" s="310">
        <f>VLOOKUP($AL$13,$R$8:$Z$72,7,FALSE)</f>
        <v>2.123365429088004</v>
      </c>
      <c r="AS13" s="310">
        <f>VLOOKUP($AL$13,$R$8:$Z$72,8,FALSE)</f>
        <v>6.736135241673006</v>
      </c>
      <c r="AT13" s="309">
        <f>VLOOKUP($AL$13,$R$8:$Z$72,9,FALSE)</f>
        <v>133.51491530578195</v>
      </c>
      <c r="AU13" s="72"/>
      <c r="AV13" s="72"/>
      <c r="AW13" s="72"/>
      <c r="BK13" s="31"/>
      <c r="BM13" s="298"/>
      <c r="BN13" s="299"/>
      <c r="BP13" s="31"/>
      <c r="BR13" s="31"/>
    </row>
    <row r="14" spans="2:70" ht="15" customHeight="1" x14ac:dyDescent="0.25">
      <c r="B14" s="306" t="s">
        <v>140</v>
      </c>
      <c r="C14" s="307">
        <v>241</v>
      </c>
      <c r="D14" s="307">
        <v>4801</v>
      </c>
      <c r="F14" s="308" t="str">
        <f t="shared" si="3"/>
        <v>2.7 Burdened lifestyles</v>
      </c>
      <c r="G14" s="309">
        <f t="shared" si="0"/>
        <v>241</v>
      </c>
      <c r="H14" s="310">
        <f t="shared" si="0"/>
        <v>4.0586055911081171</v>
      </c>
      <c r="I14" s="309">
        <f t="shared" si="0"/>
        <v>4801</v>
      </c>
      <c r="J14" s="310">
        <f t="shared" si="0"/>
        <v>1.2858386340810177</v>
      </c>
      <c r="K14" s="310">
        <f t="shared" si="0"/>
        <v>5.0197875442616118</v>
      </c>
      <c r="L14" s="310">
        <f t="shared" si="0"/>
        <v>18.96489756249192</v>
      </c>
      <c r="M14" s="309">
        <f t="shared" si="0"/>
        <v>315.63879662153573</v>
      </c>
      <c r="N14" s="311"/>
      <c r="O14" s="312" t="str">
        <f t="shared" si="4"/>
        <v>2</v>
      </c>
      <c r="P14" s="312" t="str">
        <f t="shared" si="5"/>
        <v>2.7</v>
      </c>
      <c r="Q14" s="312">
        <f>RANK(Z14,$Z$8:$Z$72,0)+COUNTIF($Z$8:Z14,Z14)-1</f>
        <v>4</v>
      </c>
      <c r="R14" s="312">
        <f>RANK(U14,$U$8:$U$72,0)+COUNTIF($U$8:U14,U14)-1</f>
        <v>11</v>
      </c>
      <c r="S14" s="293" t="s">
        <v>141</v>
      </c>
      <c r="T14" s="313">
        <f t="shared" si="6"/>
        <v>241</v>
      </c>
      <c r="U14" s="314">
        <f t="shared" si="7"/>
        <v>4.0586055911081171</v>
      </c>
      <c r="V14" s="313">
        <f t="shared" si="8"/>
        <v>4801</v>
      </c>
      <c r="W14" s="314">
        <f t="shared" si="1"/>
        <v>1.2858386340810177</v>
      </c>
      <c r="X14" s="310">
        <f t="shared" si="9"/>
        <v>5.0197875442616118</v>
      </c>
      <c r="Y14" s="310">
        <f t="shared" si="2"/>
        <v>18.96489756249192</v>
      </c>
      <c r="Z14" s="309">
        <f t="shared" si="10"/>
        <v>315.63879662153573</v>
      </c>
      <c r="AA14" s="72"/>
      <c r="AB14" s="315">
        <v>7</v>
      </c>
      <c r="AC14" s="293" t="str">
        <f>VLOOKUP($AB$14,$Q$8:$Z$72,3,FALSE)</f>
        <v>5.20 Five-a-day families</v>
      </c>
      <c r="AD14" s="309">
        <f>VLOOKUP($AB$14,$Q$8:$Z$72,4,FALSE)</f>
        <v>618</v>
      </c>
      <c r="AE14" s="310">
        <f>VLOOKUP($AB$14,$Q$8:$Z$72,5,FALSE)</f>
        <v>10.407544627820815</v>
      </c>
      <c r="AF14" s="309">
        <f>VLOOKUP($AB$14,$Q$8:$Z$72,6,FALSE)</f>
        <v>15653</v>
      </c>
      <c r="AG14" s="310">
        <f>VLOOKUP($AB$14,$Q$8:$Z$72,7,FALSE)</f>
        <v>4.1922999665215936</v>
      </c>
      <c r="AH14" s="310">
        <f>VLOOKUP($AB$14,$Q$8:$Z$72,8,FALSE)</f>
        <v>3.9481249600715516</v>
      </c>
      <c r="AI14" s="310">
        <f>VLOOKUP($AB$14,$Q$8:$Z$72,9,FALSE)</f>
        <v>23.897471025118612</v>
      </c>
      <c r="AJ14" s="309">
        <f>VLOOKUP($AB$14,$Q$8:$Z$72,10,FALSE)</f>
        <v>248.25381558887094</v>
      </c>
      <c r="AK14" s="72"/>
      <c r="AL14" s="315">
        <v>7</v>
      </c>
      <c r="AM14" s="293" t="str">
        <f>VLOOKUP($AL$14,$R$8:$Z$72,2,FALSE)</f>
        <v>1.2 Unhealthy routines</v>
      </c>
      <c r="AN14" s="309">
        <f>VLOOKUP($AL$14,$R$8:$Z$72,3,FALSE)</f>
        <v>439</v>
      </c>
      <c r="AO14" s="310">
        <f>VLOOKUP($AL$14,$R$8:$Z$72,4,FALSE)</f>
        <v>7.3930616369147852</v>
      </c>
      <c r="AP14" s="309">
        <f>VLOOKUP($AL$14,$R$8:$Z$72,5,FALSE)</f>
        <v>17514</v>
      </c>
      <c r="AQ14" s="310">
        <f>VLOOKUP($AL$14,$R$8:$Z$72,6,FALSE)</f>
        <v>4.6907264814194845</v>
      </c>
      <c r="AR14" s="310">
        <f>VLOOKUP($AL$14,$R$8:$Z$72,7,FALSE)</f>
        <v>2.5065661756309239</v>
      </c>
      <c r="AS14" s="310">
        <f>VLOOKUP($AL$14,$R$8:$Z$72,8,FALSE)</f>
        <v>9.8485359213014352</v>
      </c>
      <c r="AT14" s="309">
        <f>VLOOKUP($AL$14,$R$8:$Z$72,9,FALSE)</f>
        <v>157.61016265176761</v>
      </c>
      <c r="AU14" s="72"/>
      <c r="AV14" s="72"/>
      <c r="AW14" s="72"/>
      <c r="BK14" s="31"/>
      <c r="BM14" s="298"/>
      <c r="BN14" s="299"/>
      <c r="BP14" s="31"/>
      <c r="BR14" s="31"/>
    </row>
    <row r="15" spans="2:70" ht="15" customHeight="1" x14ac:dyDescent="0.25">
      <c r="B15" s="306" t="s">
        <v>142</v>
      </c>
      <c r="C15" s="307">
        <v>545</v>
      </c>
      <c r="D15" s="307">
        <v>10030</v>
      </c>
      <c r="F15" s="308" t="str">
        <f t="shared" si="3"/>
        <v>2.8 Diverse difficulties</v>
      </c>
      <c r="G15" s="309">
        <f t="shared" si="0"/>
        <v>545</v>
      </c>
      <c r="H15" s="310">
        <f t="shared" si="0"/>
        <v>9.1781744695183569</v>
      </c>
      <c r="I15" s="309">
        <f t="shared" si="0"/>
        <v>10030</v>
      </c>
      <c r="J15" s="310">
        <f t="shared" si="0"/>
        <v>2.6863073317710078</v>
      </c>
      <c r="K15" s="310">
        <f t="shared" si="0"/>
        <v>5.4336989032901295</v>
      </c>
      <c r="L15" s="310">
        <f t="shared" si="0"/>
        <v>30.940326663786287</v>
      </c>
      <c r="M15" s="309">
        <f t="shared" si="0"/>
        <v>341.66509397372045</v>
      </c>
      <c r="N15" s="311"/>
      <c r="O15" s="312" t="str">
        <f t="shared" si="4"/>
        <v>2</v>
      </c>
      <c r="P15" s="312" t="str">
        <f t="shared" si="5"/>
        <v>2.8</v>
      </c>
      <c r="Q15" s="312">
        <f>RANK(Z15,$Z$8:$Z$72,0)+COUNTIF($Z$8:Z15,Z15)-1</f>
        <v>3</v>
      </c>
      <c r="R15" s="312">
        <f>RANK(U15,$U$8:$U$72,0)+COUNTIF($U$8:U15,U15)-1</f>
        <v>4</v>
      </c>
      <c r="S15" s="293" t="s">
        <v>143</v>
      </c>
      <c r="T15" s="313">
        <f t="shared" si="6"/>
        <v>545</v>
      </c>
      <c r="U15" s="314">
        <f t="shared" si="7"/>
        <v>9.1781744695183569</v>
      </c>
      <c r="V15" s="313">
        <f t="shared" si="8"/>
        <v>10030</v>
      </c>
      <c r="W15" s="314">
        <f t="shared" si="1"/>
        <v>2.6863073317710078</v>
      </c>
      <c r="X15" s="310">
        <f t="shared" si="9"/>
        <v>5.4336989032901295</v>
      </c>
      <c r="Y15" s="310">
        <f t="shared" si="2"/>
        <v>30.940326663786287</v>
      </c>
      <c r="Z15" s="309">
        <f t="shared" si="10"/>
        <v>341.66509397372045</v>
      </c>
      <c r="AA15" s="72"/>
      <c r="AB15" s="315">
        <v>8</v>
      </c>
      <c r="AC15" s="293" t="str">
        <f>VLOOKUP($AB$15,$Q$8:$Z$72,3,FALSE)</f>
        <v>3.10 Sedentary habits</v>
      </c>
      <c r="AD15" s="309">
        <f>VLOOKUP($AB$15,$Q$8:$Z$72,4,FALSE)</f>
        <v>330</v>
      </c>
      <c r="AE15" s="310">
        <f>VLOOKUP($AB$15,$Q$8:$Z$72,5,FALSE)</f>
        <v>5.5574267430111153</v>
      </c>
      <c r="AF15" s="309">
        <f>VLOOKUP($AB$15,$Q$8:$Z$72,6,FALSE)</f>
        <v>9055</v>
      </c>
      <c r="AG15" s="310">
        <f>VLOOKUP($AB$15,$Q$8:$Z$72,7,FALSE)</f>
        <v>2.4251757616337462</v>
      </c>
      <c r="AH15" s="310">
        <f>VLOOKUP($AB$15,$Q$8:$Z$72,8,FALSE)</f>
        <v>3.6443953616786304</v>
      </c>
      <c r="AI15" s="310">
        <f>VLOOKUP($AB$15,$Q$8:$Z$72,9,FALSE)</f>
        <v>15.69047720443934</v>
      </c>
      <c r="AJ15" s="309">
        <f>VLOOKUP($AB$15,$Q$8:$Z$72,10,FALSE)</f>
        <v>229.15562784889843</v>
      </c>
      <c r="AK15" s="72"/>
      <c r="AL15" s="315">
        <v>8</v>
      </c>
      <c r="AM15" s="293" t="str">
        <f>VLOOKUP($AL$15,$R$8:$Z$72,2,FALSE)</f>
        <v>2.6 Stressed young families</v>
      </c>
      <c r="AN15" s="309">
        <f>VLOOKUP($AL$15,$R$8:$Z$72,3,FALSE)</f>
        <v>378</v>
      </c>
      <c r="AO15" s="310">
        <f>VLOOKUP($AL$15,$R$8:$Z$72,4,FALSE)</f>
        <v>6.3657797238127314</v>
      </c>
      <c r="AP15" s="309">
        <f>VLOOKUP($AL$15,$R$8:$Z$72,5,FALSE)</f>
        <v>9063</v>
      </c>
      <c r="AQ15" s="310">
        <f>VLOOKUP($AL$15,$R$8:$Z$72,6,FALSE)</f>
        <v>2.4273183796451292</v>
      </c>
      <c r="AR15" s="310">
        <f>VLOOKUP($AL$15,$R$8:$Z$72,7,FALSE)</f>
        <v>4.1708043694141015</v>
      </c>
      <c r="AS15" s="310">
        <f>VLOOKUP($AL$15,$R$8:$Z$72,8,FALSE)</f>
        <v>19.720557631750633</v>
      </c>
      <c r="AT15" s="309">
        <f>VLOOKUP($AL$15,$R$8:$Z$72,9,FALSE)</f>
        <v>262.25565534354831</v>
      </c>
      <c r="AU15" s="72"/>
      <c r="AV15" s="72"/>
      <c r="AW15" s="72"/>
      <c r="BK15" s="31"/>
      <c r="BM15" s="298"/>
      <c r="BN15" s="299"/>
      <c r="BP15" s="31"/>
      <c r="BR15" s="31"/>
    </row>
    <row r="16" spans="2:70" ht="15" customHeight="1" x14ac:dyDescent="0.25">
      <c r="B16" s="306" t="s">
        <v>144</v>
      </c>
      <c r="C16" s="307">
        <v>571</v>
      </c>
      <c r="D16" s="307">
        <v>20293</v>
      </c>
      <c r="F16" s="308" t="str">
        <f t="shared" si="3"/>
        <v>2.9 Detrimental practices</v>
      </c>
      <c r="G16" s="309">
        <f t="shared" si="0"/>
        <v>571</v>
      </c>
      <c r="H16" s="310">
        <f t="shared" si="0"/>
        <v>9.6160323341192324</v>
      </c>
      <c r="I16" s="309">
        <f t="shared" si="0"/>
        <v>20293</v>
      </c>
      <c r="J16" s="310">
        <f t="shared" si="0"/>
        <v>5.4350184131235348</v>
      </c>
      <c r="K16" s="310">
        <f t="shared" si="0"/>
        <v>2.8137781501010197</v>
      </c>
      <c r="L16" s="310">
        <f t="shared" si="0"/>
        <v>14.21137269929967</v>
      </c>
      <c r="M16" s="309">
        <f t="shared" si="0"/>
        <v>176.92731842269595</v>
      </c>
      <c r="N16" s="311"/>
      <c r="O16" s="312" t="str">
        <f t="shared" si="4"/>
        <v>2</v>
      </c>
      <c r="P16" s="312" t="str">
        <f t="shared" si="5"/>
        <v>2.9</v>
      </c>
      <c r="Q16" s="312">
        <f>RANK(Z16,$Z$8:$Z$72,0)+COUNTIF($Z$8:Z16,Z16)-1</f>
        <v>9</v>
      </c>
      <c r="R16" s="312">
        <f>RANK(U16,$U$8:$U$72,0)+COUNTIF($U$8:U16,U16)-1</f>
        <v>3</v>
      </c>
      <c r="S16" s="293" t="s">
        <v>145</v>
      </c>
      <c r="T16" s="313">
        <f t="shared" si="6"/>
        <v>571</v>
      </c>
      <c r="U16" s="314">
        <f t="shared" si="7"/>
        <v>9.6160323341192324</v>
      </c>
      <c r="V16" s="313">
        <f t="shared" si="8"/>
        <v>20293</v>
      </c>
      <c r="W16" s="314">
        <f t="shared" si="1"/>
        <v>5.4350184131235348</v>
      </c>
      <c r="X16" s="310">
        <f t="shared" si="9"/>
        <v>2.8137781501010197</v>
      </c>
      <c r="Y16" s="310">
        <f t="shared" si="2"/>
        <v>14.21137269929967</v>
      </c>
      <c r="Z16" s="309">
        <f t="shared" si="10"/>
        <v>176.92731842269595</v>
      </c>
      <c r="AA16" s="72"/>
      <c r="AB16" s="315">
        <v>9</v>
      </c>
      <c r="AC16" s="293" t="str">
        <f>VLOOKUP($AB$16,$Q$8:$Z$72,3,FALSE)</f>
        <v>2.9 Detrimental practices</v>
      </c>
      <c r="AD16" s="309">
        <f>VLOOKUP($AB$16,$Q$8:$Z$72,4,FALSE)</f>
        <v>571</v>
      </c>
      <c r="AE16" s="310">
        <f>VLOOKUP($AB$16,$Q$8:$Z$72,5,FALSE)</f>
        <v>9.6160323341192324</v>
      </c>
      <c r="AF16" s="309">
        <f>VLOOKUP($AB$16,$Q$8:$Z$72,6,FALSE)</f>
        <v>20293</v>
      </c>
      <c r="AG16" s="310">
        <f>VLOOKUP($AB$16,$Q$8:$Z$72,7,FALSE)</f>
        <v>5.4350184131235348</v>
      </c>
      <c r="AH16" s="310">
        <f>VLOOKUP($AB$16,$Q$8:$Z$72,8,FALSE)</f>
        <v>2.8137781501010197</v>
      </c>
      <c r="AI16" s="310">
        <f>VLOOKUP($AB$16,$Q$8:$Z$72,9,FALSE)</f>
        <v>14.21137269929967</v>
      </c>
      <c r="AJ16" s="309">
        <f>VLOOKUP($AB$16,$Q$8:$Z$72,10,FALSE)</f>
        <v>176.92731842269595</v>
      </c>
      <c r="AK16" s="72"/>
      <c r="AL16" s="315">
        <v>9</v>
      </c>
      <c r="AM16" s="293" t="str">
        <f>VLOOKUP($AL$16,$R$8:$Z$72,2,FALSE)</f>
        <v>1.1 Elderly in poor health</v>
      </c>
      <c r="AN16" s="309">
        <f>VLOOKUP($AL$16,$R$8:$Z$72,3,FALSE)</f>
        <v>346</v>
      </c>
      <c r="AO16" s="310">
        <f>VLOOKUP($AL$16,$R$8:$Z$72,4,FALSE)</f>
        <v>5.826877736611654</v>
      </c>
      <c r="AP16" s="309">
        <f>VLOOKUP($AL$16,$R$8:$Z$72,5,FALSE)</f>
        <v>4991</v>
      </c>
      <c r="AQ16" s="310">
        <f>VLOOKUP($AL$16,$R$8:$Z$72,6,FALSE)</f>
        <v>1.3367258118513559</v>
      </c>
      <c r="AR16" s="310">
        <f>VLOOKUP($AL$16,$R$8:$Z$72,7,FALSE)</f>
        <v>6.9324784612302137</v>
      </c>
      <c r="AS16" s="310">
        <f>VLOOKUP($AL$16,$R$8:$Z$72,8,FALSE)</f>
        <v>30.12882558751496</v>
      </c>
      <c r="AT16" s="309">
        <f>VLOOKUP($AL$16,$R$8:$Z$72,9,FALSE)</f>
        <v>435.90672709023767</v>
      </c>
      <c r="AU16" s="72"/>
      <c r="AV16" s="72"/>
      <c r="AW16" s="72"/>
      <c r="BK16" s="31"/>
      <c r="BM16" s="298"/>
      <c r="BN16" s="299"/>
      <c r="BP16" s="31"/>
      <c r="BR16" s="31"/>
    </row>
    <row r="17" spans="2:70" ht="15" customHeight="1" x14ac:dyDescent="0.25">
      <c r="B17" s="306" t="s">
        <v>146</v>
      </c>
      <c r="C17" s="307">
        <v>330</v>
      </c>
      <c r="D17" s="307">
        <v>9055</v>
      </c>
      <c r="F17" s="308" t="str">
        <f t="shared" si="3"/>
        <v>3.10 Sedentary habits</v>
      </c>
      <c r="G17" s="309">
        <f t="shared" si="0"/>
        <v>330</v>
      </c>
      <c r="H17" s="310">
        <f t="shared" si="0"/>
        <v>5.5574267430111153</v>
      </c>
      <c r="I17" s="309">
        <f t="shared" si="0"/>
        <v>9055</v>
      </c>
      <c r="J17" s="310">
        <f t="shared" si="0"/>
        <v>2.4251757616337462</v>
      </c>
      <c r="K17" s="310">
        <f t="shared" si="0"/>
        <v>3.6443953616786304</v>
      </c>
      <c r="L17" s="310">
        <f t="shared" si="0"/>
        <v>15.69047720443934</v>
      </c>
      <c r="M17" s="309">
        <f t="shared" si="0"/>
        <v>229.15562784889843</v>
      </c>
      <c r="N17" s="311"/>
      <c r="O17" s="312" t="str">
        <f t="shared" si="4"/>
        <v>3</v>
      </c>
      <c r="P17" s="312" t="str">
        <f>LEFT(S17,4)</f>
        <v>3.10</v>
      </c>
      <c r="Q17" s="312">
        <f>RANK(Z17,$Z$8:$Z$72,0)+COUNTIF($Z$8:Z17,Z17)-1</f>
        <v>8</v>
      </c>
      <c r="R17" s="312">
        <f>RANK(U17,$U$8:$U$72,0)+COUNTIF($U$8:U17,U17)-1</f>
        <v>10</v>
      </c>
      <c r="S17" s="293" t="s">
        <v>147</v>
      </c>
      <c r="T17" s="313">
        <f t="shared" si="6"/>
        <v>330</v>
      </c>
      <c r="U17" s="314">
        <f t="shared" si="7"/>
        <v>5.5574267430111153</v>
      </c>
      <c r="V17" s="313">
        <f t="shared" si="8"/>
        <v>9055</v>
      </c>
      <c r="W17" s="314">
        <f t="shared" si="1"/>
        <v>2.4251757616337462</v>
      </c>
      <c r="X17" s="310">
        <f t="shared" si="9"/>
        <v>3.6443953616786304</v>
      </c>
      <c r="Y17" s="310">
        <f t="shared" si="2"/>
        <v>15.69047720443934</v>
      </c>
      <c r="Z17" s="309">
        <f t="shared" si="10"/>
        <v>229.15562784889843</v>
      </c>
      <c r="AA17" s="72"/>
      <c r="AB17" s="315">
        <v>10</v>
      </c>
      <c r="AC17" s="293" t="str">
        <f>VLOOKUP($AB$17,$Q$8:$Z$72,3,FALSE)</f>
        <v>1.2 Unhealthy routines</v>
      </c>
      <c r="AD17" s="309">
        <f>VLOOKUP($AB$17,$Q$8:$Z$72,4,FALSE)</f>
        <v>439</v>
      </c>
      <c r="AE17" s="310">
        <f>VLOOKUP($AB$17,$Q$8:$Z$72,5,FALSE)</f>
        <v>7.3930616369147852</v>
      </c>
      <c r="AF17" s="309">
        <f>VLOOKUP($AB$17,$Q$8:$Z$72,6,FALSE)</f>
        <v>17514</v>
      </c>
      <c r="AG17" s="310">
        <f>VLOOKUP($AB$17,$Q$8:$Z$72,7,FALSE)</f>
        <v>4.6907264814194845</v>
      </c>
      <c r="AH17" s="310">
        <f>VLOOKUP($AB$17,$Q$8:$Z$72,8,FALSE)</f>
        <v>2.5065661756309239</v>
      </c>
      <c r="AI17" s="310">
        <f>VLOOKUP($AB$17,$Q$8:$Z$72,9,FALSE)</f>
        <v>9.8485359213014352</v>
      </c>
      <c r="AJ17" s="309">
        <f>VLOOKUP($AB$17,$Q$8:$Z$72,10,FALSE)</f>
        <v>157.61016265176761</v>
      </c>
      <c r="AK17" s="72"/>
      <c r="AL17" s="315">
        <v>10</v>
      </c>
      <c r="AM17" s="293" t="str">
        <f>VLOOKUP($AL$17,$R$8:$Z$72,2,FALSE)</f>
        <v>3.10 Sedentary habits</v>
      </c>
      <c r="AN17" s="309">
        <f>VLOOKUP($AL$17,$R$8:$Z$72,3,FALSE)</f>
        <v>330</v>
      </c>
      <c r="AO17" s="310">
        <f>VLOOKUP($AL$17,$R$8:$Z$72,4,FALSE)</f>
        <v>5.5574267430111153</v>
      </c>
      <c r="AP17" s="309">
        <f>VLOOKUP($AL$17,$R$8:$Z$72,5,FALSE)</f>
        <v>9055</v>
      </c>
      <c r="AQ17" s="310">
        <f>VLOOKUP($AL$17,$R$8:$Z$72,6,FALSE)</f>
        <v>2.4251757616337462</v>
      </c>
      <c r="AR17" s="310">
        <f>VLOOKUP($AL$17,$R$8:$Z$72,7,FALSE)</f>
        <v>3.6443953616786304</v>
      </c>
      <c r="AS17" s="310">
        <f>VLOOKUP($AL$17,$R$8:$Z$72,8,FALSE)</f>
        <v>15.69047720443934</v>
      </c>
      <c r="AT17" s="309">
        <f>VLOOKUP($AL$17,$R$8:$Z$72,9,FALSE)</f>
        <v>229.15562784889843</v>
      </c>
      <c r="AU17" s="72"/>
      <c r="AV17" s="72"/>
      <c r="AW17" s="72"/>
      <c r="BF17" s="72"/>
      <c r="BG17" s="72"/>
      <c r="BH17" s="72"/>
      <c r="BI17" s="72"/>
      <c r="BJ17" s="72"/>
      <c r="BK17" s="31"/>
      <c r="BM17" s="298"/>
      <c r="BN17" s="299"/>
      <c r="BP17" s="31"/>
      <c r="BR17" s="31"/>
    </row>
    <row r="18" spans="2:70" ht="15" customHeight="1" x14ac:dyDescent="0.25">
      <c r="B18" s="306" t="s">
        <v>148</v>
      </c>
      <c r="C18" s="307">
        <v>515</v>
      </c>
      <c r="D18" s="307">
        <v>12641</v>
      </c>
      <c r="F18" s="308" t="str">
        <f t="shared" si="3"/>
        <v>3.11 Pressured parents</v>
      </c>
      <c r="G18" s="309">
        <f t="shared" si="0"/>
        <v>515</v>
      </c>
      <c r="H18" s="310">
        <f t="shared" si="0"/>
        <v>8.6729538565173456</v>
      </c>
      <c r="I18" s="309">
        <f t="shared" si="0"/>
        <v>12641</v>
      </c>
      <c r="J18" s="310">
        <f t="shared" si="0"/>
        <v>3.3856042852360226</v>
      </c>
      <c r="K18" s="310">
        <f t="shared" si="0"/>
        <v>4.0740447749386917</v>
      </c>
      <c r="L18" s="310">
        <f t="shared" si="0"/>
        <v>22.527816628604452</v>
      </c>
      <c r="M18" s="309">
        <f t="shared" si="0"/>
        <v>256.17151698260926</v>
      </c>
      <c r="N18" s="311"/>
      <c r="O18" s="312" t="str">
        <f t="shared" si="4"/>
        <v>3</v>
      </c>
      <c r="P18" s="312" t="str">
        <f t="shared" ref="P18:P36" si="11">LEFT(S18,4)</f>
        <v>3.11</v>
      </c>
      <c r="Q18" s="312">
        <f>RANK(Z18,$Z$8:$Z$72,0)+COUNTIF($Z$8:Z18,Z18)-1</f>
        <v>6</v>
      </c>
      <c r="R18" s="312">
        <f>RANK(U18,$U$8:$U$72,0)+COUNTIF($U$8:U18,U18)-1</f>
        <v>5</v>
      </c>
      <c r="S18" s="293" t="s">
        <v>149</v>
      </c>
      <c r="T18" s="313">
        <f t="shared" si="6"/>
        <v>515</v>
      </c>
      <c r="U18" s="314">
        <f t="shared" si="7"/>
        <v>8.6729538565173456</v>
      </c>
      <c r="V18" s="313">
        <f t="shared" si="8"/>
        <v>12641</v>
      </c>
      <c r="W18" s="314">
        <f t="shared" si="1"/>
        <v>3.3856042852360226</v>
      </c>
      <c r="X18" s="310">
        <f t="shared" si="9"/>
        <v>4.0740447749386917</v>
      </c>
      <c r="Y18" s="310">
        <f t="shared" si="2"/>
        <v>22.527816628604452</v>
      </c>
      <c r="Z18" s="309">
        <f t="shared" si="10"/>
        <v>256.17151698260926</v>
      </c>
      <c r="AA18" s="72"/>
      <c r="AB18" s="315">
        <v>11</v>
      </c>
      <c r="AC18" s="293" t="str">
        <f>VLOOKUP($AB$18,$Q$8:$Z$72,3,FALSE)</f>
        <v>4.17 Engaged elders</v>
      </c>
      <c r="AD18" s="309">
        <f>VLOOKUP($AB$18,$Q$8:$Z$72,4,FALSE)</f>
        <v>505</v>
      </c>
      <c r="AE18" s="310">
        <f>VLOOKUP($AB$18,$Q$8:$Z$72,5,FALSE)</f>
        <v>8.5045469855170079</v>
      </c>
      <c r="AF18" s="309">
        <f>VLOOKUP($AB$18,$Q$8:$Z$72,6,FALSE)</f>
        <v>23783</v>
      </c>
      <c r="AG18" s="310">
        <f>VLOOKUP($AB$18,$Q$8:$Z$72,7,FALSE)</f>
        <v>6.3697355205892201</v>
      </c>
      <c r="AH18" s="310">
        <f>VLOOKUP($AB$18,$Q$8:$Z$72,8,FALSE)</f>
        <v>2.123365429088004</v>
      </c>
      <c r="AI18" s="310">
        <f>VLOOKUP($AB$18,$Q$8:$Z$72,9,FALSE)</f>
        <v>6.736135241673006</v>
      </c>
      <c r="AJ18" s="309">
        <f>VLOOKUP($AB$18,$Q$8:$Z$72,10,FALSE)</f>
        <v>133.51491530578195</v>
      </c>
      <c r="AK18" s="72"/>
      <c r="AL18" s="315">
        <v>11</v>
      </c>
      <c r="AM18" s="293" t="str">
        <f>VLOOKUP($AL$18,$R$8:$Z$72,2,FALSE)</f>
        <v>2.7 Burdened lifestyles</v>
      </c>
      <c r="AN18" s="309">
        <f>VLOOKUP($AL$18,$R$8:$Z$72,3,FALSE)</f>
        <v>241</v>
      </c>
      <c r="AO18" s="310">
        <f>VLOOKUP($AL$18,$R$8:$Z$72,4,FALSE)</f>
        <v>4.0586055911081171</v>
      </c>
      <c r="AP18" s="309">
        <f>VLOOKUP($AL$18,$R$8:$Z$72,5,FALSE)</f>
        <v>4801</v>
      </c>
      <c r="AQ18" s="310">
        <f>VLOOKUP($AL$18,$R$8:$Z$72,6,FALSE)</f>
        <v>1.2858386340810177</v>
      </c>
      <c r="AR18" s="310">
        <f>VLOOKUP($AL$18,$R$8:$Z$72,7,FALSE)</f>
        <v>5.0197875442616118</v>
      </c>
      <c r="AS18" s="310">
        <f>VLOOKUP($AL$18,$R$8:$Z$72,8,FALSE)</f>
        <v>18.96489756249192</v>
      </c>
      <c r="AT18" s="309">
        <f>VLOOKUP($AL$18,$R$8:$Z$72,9,FALSE)</f>
        <v>315.63879662153573</v>
      </c>
      <c r="AU18" s="72"/>
      <c r="AV18" s="72"/>
      <c r="AW18" s="72"/>
      <c r="BF18" s="72"/>
      <c r="BG18" s="72"/>
      <c r="BH18" s="72"/>
      <c r="BI18" s="72"/>
      <c r="BJ18" s="72"/>
      <c r="BK18" s="31"/>
      <c r="BM18" s="298"/>
      <c r="BN18" s="299"/>
      <c r="BP18" s="31"/>
      <c r="BR18" s="31"/>
    </row>
    <row r="19" spans="2:70" ht="15" customHeight="1" x14ac:dyDescent="0.25">
      <c r="B19" s="306" t="s">
        <v>150</v>
      </c>
      <c r="C19" s="307">
        <v>82</v>
      </c>
      <c r="D19" s="307">
        <v>9365</v>
      </c>
      <c r="F19" s="308" t="str">
        <f t="shared" si="3"/>
        <v>3.12 Urban isolation</v>
      </c>
      <c r="G19" s="309">
        <f t="shared" si="0"/>
        <v>82</v>
      </c>
      <c r="H19" s="310">
        <f t="shared" si="0"/>
        <v>1.3809363422027618</v>
      </c>
      <c r="I19" s="309">
        <f t="shared" si="0"/>
        <v>9365</v>
      </c>
      <c r="J19" s="310">
        <f t="shared" si="0"/>
        <v>2.508202209574824</v>
      </c>
      <c r="K19" s="310">
        <f t="shared" si="0"/>
        <v>0.8756006406833956</v>
      </c>
      <c r="L19" s="310">
        <f t="shared" si="0"/>
        <v>-5.5549626242822736</v>
      </c>
      <c r="M19" s="309">
        <f t="shared" si="0"/>
        <v>55.056818662034836</v>
      </c>
      <c r="N19" s="311"/>
      <c r="O19" s="312" t="str">
        <f t="shared" si="4"/>
        <v>3</v>
      </c>
      <c r="P19" s="312" t="str">
        <f t="shared" si="11"/>
        <v>3.12</v>
      </c>
      <c r="Q19" s="312">
        <f>RANK(Z19,$Z$8:$Z$72,0)+COUNTIF($Z$8:Z19,Z19)-1</f>
        <v>15</v>
      </c>
      <c r="R19" s="312">
        <f>RANK(U19,$U$8:$U$72,0)+COUNTIF($U$8:U19,U19)-1</f>
        <v>16</v>
      </c>
      <c r="S19" s="293" t="s">
        <v>151</v>
      </c>
      <c r="T19" s="313">
        <f t="shared" si="6"/>
        <v>82</v>
      </c>
      <c r="U19" s="314">
        <f t="shared" si="7"/>
        <v>1.3809363422027618</v>
      </c>
      <c r="V19" s="313">
        <f t="shared" si="8"/>
        <v>9365</v>
      </c>
      <c r="W19" s="314">
        <f t="shared" si="1"/>
        <v>2.508202209574824</v>
      </c>
      <c r="X19" s="310">
        <f t="shared" si="9"/>
        <v>0.8756006406833956</v>
      </c>
      <c r="Y19" s="310">
        <f t="shared" si="2"/>
        <v>-5.5549626242822736</v>
      </c>
      <c r="Z19" s="309">
        <f t="shared" si="10"/>
        <v>55.056818662034836</v>
      </c>
      <c r="AA19" s="72"/>
      <c r="AB19" s="315">
        <v>12</v>
      </c>
      <c r="AC19" s="293" t="str">
        <f>VLOOKUP($AB$19,$Q$8:$Z$72,3,FALSE)</f>
        <v>1.3 Inactive singles</v>
      </c>
      <c r="AD19" s="309">
        <f>VLOOKUP($AB$19,$Q$8:$Z$72,4,FALSE)</f>
        <v>91</v>
      </c>
      <c r="AE19" s="310">
        <f>VLOOKUP($AB$19,$Q$8:$Z$72,5,FALSE)</f>
        <v>1.5325025261030649</v>
      </c>
      <c r="AF19" s="309">
        <f>VLOOKUP($AB$19,$Q$8:$Z$72,6,FALSE)</f>
        <v>4750</v>
      </c>
      <c r="AG19" s="310">
        <f>VLOOKUP($AB$19,$Q$8:$Z$72,7,FALSE)</f>
        <v>1.2721794442584533</v>
      </c>
      <c r="AH19" s="310">
        <f>VLOOKUP($AB$19,$Q$8:$Z$72,8,FALSE)</f>
        <v>1.9157894736842107</v>
      </c>
      <c r="AI19" s="310">
        <f>VLOOKUP($AB$19,$Q$8:$Z$72,9,FALSE)</f>
        <v>1.7899413943236757</v>
      </c>
      <c r="AJ19" s="309">
        <f>VLOOKUP($AB$19,$Q$8:$Z$72,10,FALSE)</f>
        <v>120.46276435446987</v>
      </c>
      <c r="AK19" s="72"/>
      <c r="AL19" s="315">
        <v>12</v>
      </c>
      <c r="AM19" s="293" t="str">
        <f>VLOOKUP($AL$19,$R$8:$Z$72,2,FALSE)</f>
        <v>4.16 Worried well</v>
      </c>
      <c r="AN19" s="309">
        <f>VLOOKUP($AL$19,$R$8:$Z$72,3,FALSE)</f>
        <v>202</v>
      </c>
      <c r="AO19" s="310">
        <f>VLOOKUP($AL$19,$R$8:$Z$72,4,FALSE)</f>
        <v>3.4018187942068034</v>
      </c>
      <c r="AP19" s="309">
        <f>VLOOKUP($AL$19,$R$8:$Z$72,5,FALSE)</f>
        <v>14545</v>
      </c>
      <c r="AQ19" s="310">
        <f>VLOOKUP($AL$19,$R$8:$Z$72,6,FALSE)</f>
        <v>3.8955473719450953</v>
      </c>
      <c r="AR19" s="310">
        <f>VLOOKUP($AL$19,$R$8:$Z$72,7,FALSE)</f>
        <v>1.3887933997937436</v>
      </c>
      <c r="AS19" s="310">
        <f>VLOOKUP($AL$19,$R$8:$Z$72,8,FALSE)</f>
        <v>-1.966311695825379</v>
      </c>
      <c r="AT19" s="309">
        <f>VLOOKUP($AL$19,$R$8:$Z$72,9,FALSE)</f>
        <v>87.325822776690629</v>
      </c>
      <c r="AU19" s="72"/>
      <c r="AV19" s="72"/>
      <c r="AW19" s="72"/>
      <c r="BF19" s="72"/>
      <c r="BG19" s="72"/>
      <c r="BH19" s="72"/>
      <c r="BI19" s="72"/>
      <c r="BJ19" s="72"/>
      <c r="BK19" s="31"/>
      <c r="BM19" s="298"/>
      <c r="BN19" s="299"/>
      <c r="BP19" s="31"/>
      <c r="BR19" s="31"/>
    </row>
    <row r="20" spans="2:70" ht="15" customHeight="1" x14ac:dyDescent="0.25">
      <c r="B20" s="306" t="s">
        <v>152</v>
      </c>
      <c r="C20" s="307">
        <v>83</v>
      </c>
      <c r="D20" s="307">
        <v>10208</v>
      </c>
      <c r="F20" s="308" t="str">
        <f t="shared" si="3"/>
        <v>3.13 Balanced behaviours</v>
      </c>
      <c r="G20" s="309">
        <f t="shared" si="0"/>
        <v>83</v>
      </c>
      <c r="H20" s="310">
        <f t="shared" si="0"/>
        <v>1.3977770293027956</v>
      </c>
      <c r="I20" s="309">
        <f t="shared" si="0"/>
        <v>10208</v>
      </c>
      <c r="J20" s="310">
        <f t="shared" si="0"/>
        <v>2.7339805825242718</v>
      </c>
      <c r="K20" s="310">
        <f t="shared" si="0"/>
        <v>0.81308777429467094</v>
      </c>
      <c r="L20" s="310">
        <f t="shared" si="0"/>
        <v>-6.3141433085482301</v>
      </c>
      <c r="M20" s="309">
        <f t="shared" si="0"/>
        <v>51.126077421231521</v>
      </c>
      <c r="N20" s="311"/>
      <c r="O20" s="312" t="str">
        <f t="shared" si="4"/>
        <v>3</v>
      </c>
      <c r="P20" s="312" t="str">
        <f t="shared" si="11"/>
        <v>3.13</v>
      </c>
      <c r="Q20" s="312">
        <f>RANK(Z20,$Z$8:$Z$72,0)+COUNTIF($Z$8:Z20,Z20)-1</f>
        <v>16</v>
      </c>
      <c r="R20" s="312">
        <f>RANK(U20,$U$8:$U$72,0)+COUNTIF($U$8:U20,U20)-1</f>
        <v>15</v>
      </c>
      <c r="S20" s="293" t="s">
        <v>153</v>
      </c>
      <c r="T20" s="313">
        <f t="shared" si="6"/>
        <v>83</v>
      </c>
      <c r="U20" s="314">
        <f t="shared" si="7"/>
        <v>1.3977770293027956</v>
      </c>
      <c r="V20" s="313">
        <f t="shared" si="8"/>
        <v>10208</v>
      </c>
      <c r="W20" s="314">
        <f t="shared" si="1"/>
        <v>2.7339805825242718</v>
      </c>
      <c r="X20" s="310">
        <f t="shared" si="9"/>
        <v>0.81308777429467094</v>
      </c>
      <c r="Y20" s="310">
        <f t="shared" si="2"/>
        <v>-6.3141433085482301</v>
      </c>
      <c r="Z20" s="309">
        <f t="shared" si="10"/>
        <v>51.126077421231521</v>
      </c>
      <c r="AA20" s="72"/>
      <c r="AB20" s="315">
        <v>13</v>
      </c>
      <c r="AC20" s="293" t="str">
        <f>VLOOKUP($AB$20,$Q$8:$Z$36,3,FALSE)</f>
        <v>4.16 Worried well</v>
      </c>
      <c r="AD20" s="309">
        <f>VLOOKUP($AB$20,$Q$8:$Z$72,4,FALSE)</f>
        <v>202</v>
      </c>
      <c r="AE20" s="310">
        <f>VLOOKUP($AB$20,$Q$8:$Z$72,5,FALSE)</f>
        <v>3.4018187942068034</v>
      </c>
      <c r="AF20" s="309">
        <f>VLOOKUP($AB$20,$Q$8:$Z$72,6,FALSE)</f>
        <v>14545</v>
      </c>
      <c r="AG20" s="310">
        <f>VLOOKUP($AB$20,$Q$8:$Z$72,7,FALSE)</f>
        <v>3.8955473719450953</v>
      </c>
      <c r="AH20" s="310">
        <f>VLOOKUP($AB$20,$Q$8:$Z$72,8,FALSE)</f>
        <v>1.3887933997937436</v>
      </c>
      <c r="AI20" s="310">
        <f>VLOOKUP($AB$20,$Q$8:$Z$72,9,FALSE)</f>
        <v>-1.966311695825379</v>
      </c>
      <c r="AJ20" s="309">
        <f>VLOOKUP($AB$20,$Q$8:$Z$72,10,FALSE)</f>
        <v>87.325822776690629</v>
      </c>
      <c r="AK20" s="72"/>
      <c r="AL20" s="315">
        <v>13</v>
      </c>
      <c r="AM20" s="293" t="str">
        <f>VLOOKUP($AL$20,$R$8:$Z$72,2,FALSE)</f>
        <v>3.14 Mid-life moderation</v>
      </c>
      <c r="AN20" s="309">
        <f>VLOOKUP($AL$20,$R$8:$Z$72,3,FALSE)</f>
        <v>115</v>
      </c>
      <c r="AO20" s="310">
        <f>VLOOKUP($AL$20,$R$8:$Z$72,4,FALSE)</f>
        <v>1.9366790165038734</v>
      </c>
      <c r="AP20" s="309">
        <f>VLOOKUP($AL$20,$R$8:$Z$72,5,FALSE)</f>
        <v>13048</v>
      </c>
      <c r="AQ20" s="310">
        <f>VLOOKUP($AL$20,$R$8:$Z$72,6,FALSE)</f>
        <v>3.4946099765651155</v>
      </c>
      <c r="AR20" s="310">
        <f>VLOOKUP($AL$20,$R$8:$Z$72,7,FALSE)</f>
        <v>0.88136112814224399</v>
      </c>
      <c r="AS20" s="310">
        <f>VLOOKUP($AL$20,$R$8:$Z$72,8,FALSE)</f>
        <v>-6.5372209409642386</v>
      </c>
      <c r="AT20" s="309">
        <f>VLOOKUP($AL$20,$R$8:$Z$72,9,FALSE)</f>
        <v>55.419031865966716</v>
      </c>
      <c r="AU20" s="72"/>
      <c r="AV20" s="72"/>
      <c r="AW20" s="72"/>
      <c r="BF20" s="72"/>
      <c r="BG20" s="72"/>
      <c r="BH20" s="72"/>
      <c r="BI20" s="72"/>
      <c r="BJ20" s="72"/>
      <c r="BK20" s="31"/>
      <c r="BM20" s="298"/>
      <c r="BN20" s="299"/>
      <c r="BP20" s="31"/>
      <c r="BR20" s="31"/>
    </row>
    <row r="21" spans="2:70" ht="15" customHeight="1" x14ac:dyDescent="0.25">
      <c r="B21" s="306" t="s">
        <v>154</v>
      </c>
      <c r="C21" s="307">
        <v>115</v>
      </c>
      <c r="D21" s="307">
        <v>13048</v>
      </c>
      <c r="F21" s="308" t="str">
        <f t="shared" si="3"/>
        <v>3.14 Mid-life moderation</v>
      </c>
      <c r="G21" s="309">
        <f t="shared" si="0"/>
        <v>115</v>
      </c>
      <c r="H21" s="310">
        <f t="shared" si="0"/>
        <v>1.9366790165038734</v>
      </c>
      <c r="I21" s="309">
        <f t="shared" si="0"/>
        <v>13048</v>
      </c>
      <c r="J21" s="310">
        <f t="shared" si="0"/>
        <v>3.4946099765651155</v>
      </c>
      <c r="K21" s="310">
        <f t="shared" si="0"/>
        <v>0.88136112814224399</v>
      </c>
      <c r="L21" s="310">
        <f t="shared" si="0"/>
        <v>-6.5372209409642386</v>
      </c>
      <c r="M21" s="309">
        <f t="shared" si="0"/>
        <v>55.419031865966716</v>
      </c>
      <c r="N21" s="311"/>
      <c r="O21" s="312" t="str">
        <f t="shared" si="4"/>
        <v>3</v>
      </c>
      <c r="P21" s="312" t="str">
        <f t="shared" si="11"/>
        <v>3.14</v>
      </c>
      <c r="Q21" s="312">
        <f>RANK(Z21,$Z$8:$Z$72,0)+COUNTIF($Z$8:Z21,Z21)-1</f>
        <v>14</v>
      </c>
      <c r="R21" s="312">
        <f>RANK(U21,$U$8:$U$72,0)+COUNTIF($U$8:U21,U21)-1</f>
        <v>13</v>
      </c>
      <c r="S21" s="293" t="s">
        <v>155</v>
      </c>
      <c r="T21" s="313">
        <f t="shared" si="6"/>
        <v>115</v>
      </c>
      <c r="U21" s="314">
        <f t="shared" si="7"/>
        <v>1.9366790165038734</v>
      </c>
      <c r="V21" s="313">
        <f t="shared" si="8"/>
        <v>13048</v>
      </c>
      <c r="W21" s="314">
        <f t="shared" si="1"/>
        <v>3.4946099765651155</v>
      </c>
      <c r="X21" s="310">
        <f t="shared" si="9"/>
        <v>0.88136112814224399</v>
      </c>
      <c r="Y21" s="310">
        <f t="shared" si="2"/>
        <v>-6.5372209409642386</v>
      </c>
      <c r="Z21" s="309">
        <f>IF(AND(W21&gt;0,X21&gt;0),(U21/W21)*100,0)</f>
        <v>55.419031865966716</v>
      </c>
      <c r="AA21" s="72"/>
      <c r="AB21" s="315">
        <v>14</v>
      </c>
      <c r="AC21" s="293" t="str">
        <f>VLOOKUP($AB$21,$Q$8:$Z$72,3,FALSE)</f>
        <v>3.14 Mid-life moderation</v>
      </c>
      <c r="AD21" s="309">
        <f>VLOOKUP($AB$21,$Q$8:$Z$72,4,FALSE)</f>
        <v>115</v>
      </c>
      <c r="AE21" s="310">
        <f>VLOOKUP($AB$21,$Q$8:$Z$72,5,FALSE)</f>
        <v>1.9366790165038734</v>
      </c>
      <c r="AF21" s="309">
        <f>VLOOKUP($AB$21,$Q$8:$Z$72,6,FALSE)</f>
        <v>13048</v>
      </c>
      <c r="AG21" s="310">
        <f>VLOOKUP($AB$21,$Q$8:$Z$72,7,FALSE)</f>
        <v>3.4946099765651155</v>
      </c>
      <c r="AH21" s="310">
        <f>VLOOKUP($AB$21,$Q$8:$Z$72,8,FALSE)</f>
        <v>0.88136112814224399</v>
      </c>
      <c r="AI21" s="310">
        <f>VLOOKUP($AB$21,$Q$8:$Z$72,9,FALSE)</f>
        <v>-6.5372209409642386</v>
      </c>
      <c r="AJ21" s="309">
        <f>VLOOKUP($AB$21,$Q$8:$Z$72,10,FALSE)</f>
        <v>55.419031865966716</v>
      </c>
      <c r="AK21" s="72"/>
      <c r="AL21" s="315">
        <v>14</v>
      </c>
      <c r="AM21" s="293" t="str">
        <f>VLOOKUP($AL$21,$R$8:$Z$72,2,FALSE)</f>
        <v>1.3 Inactive singles</v>
      </c>
      <c r="AN21" s="309">
        <f>VLOOKUP($AL$21,$R$8:$Z$72,3,FALSE)</f>
        <v>91</v>
      </c>
      <c r="AO21" s="310">
        <f>VLOOKUP($AL$21,$R$8:$Z$72,4,FALSE)</f>
        <v>1.5325025261030649</v>
      </c>
      <c r="AP21" s="309">
        <f>VLOOKUP($AL$21,$R$8:$Z$72,5,FALSE)</f>
        <v>4750</v>
      </c>
      <c r="AQ21" s="310">
        <f>VLOOKUP($AL$21,$R$8:$Z$72,6,FALSE)</f>
        <v>1.2721794442584533</v>
      </c>
      <c r="AR21" s="310">
        <f>VLOOKUP($AL$21,$R$8:$Z$72,7,FALSE)</f>
        <v>1.9157894736842107</v>
      </c>
      <c r="AS21" s="310">
        <f>VLOOKUP($AL$21,$R$8:$Z$72,8,FALSE)</f>
        <v>1.7899413943236757</v>
      </c>
      <c r="AT21" s="309">
        <f>VLOOKUP($AL$21,$R$8:$Z$72,9,FALSE)</f>
        <v>120.46276435446987</v>
      </c>
      <c r="AU21" s="72"/>
      <c r="AV21" s="72"/>
      <c r="AW21" s="72"/>
      <c r="BF21" s="72"/>
      <c r="BG21" s="72"/>
      <c r="BH21" s="72"/>
      <c r="BI21" s="72"/>
      <c r="BJ21" s="72"/>
      <c r="BK21" s="31"/>
      <c r="BM21" s="298"/>
      <c r="BN21" s="299"/>
      <c r="BP21" s="31"/>
      <c r="BR21" s="31"/>
    </row>
    <row r="22" spans="2:70" ht="15" customHeight="1" x14ac:dyDescent="0.25">
      <c r="B22" s="306" t="s">
        <v>156</v>
      </c>
      <c r="C22" s="307">
        <v>66</v>
      </c>
      <c r="D22" s="307">
        <v>20293</v>
      </c>
      <c r="F22" s="308" t="str">
        <f t="shared" si="3"/>
        <v>4.15 Sociable pensioners</v>
      </c>
      <c r="G22" s="309">
        <f t="shared" si="0"/>
        <v>66</v>
      </c>
      <c r="H22" s="310">
        <f t="shared" si="0"/>
        <v>1.1114853486022231</v>
      </c>
      <c r="I22" s="309">
        <f t="shared" si="0"/>
        <v>20293</v>
      </c>
      <c r="J22" s="310">
        <f t="shared" si="0"/>
        <v>5.4350184131235348</v>
      </c>
      <c r="K22" s="310">
        <f t="shared" si="0"/>
        <v>0.32523530281377816</v>
      </c>
      <c r="L22" s="310">
        <f t="shared" si="0"/>
        <v>-14.695798894404314</v>
      </c>
      <c r="M22" s="309">
        <f t="shared" si="0"/>
        <v>20.450443110153998</v>
      </c>
      <c r="N22" s="311"/>
      <c r="O22" s="312" t="str">
        <f t="shared" si="4"/>
        <v>4</v>
      </c>
      <c r="P22" s="312" t="str">
        <f t="shared" si="11"/>
        <v>4.15</v>
      </c>
      <c r="Q22" s="312">
        <f>RANK(Z22,$Z$8:$Z$72,0)+COUNTIF($Z$8:Z22,Z22)-1</f>
        <v>18</v>
      </c>
      <c r="R22" s="312">
        <f>RANK(U22,$U$8:$U$72,0)+COUNTIF($U$8:U22,U22)-1</f>
        <v>17</v>
      </c>
      <c r="S22" s="293" t="s">
        <v>157</v>
      </c>
      <c r="T22" s="313">
        <f t="shared" si="6"/>
        <v>66</v>
      </c>
      <c r="U22" s="314">
        <f t="shared" si="7"/>
        <v>1.1114853486022231</v>
      </c>
      <c r="V22" s="313">
        <f t="shared" si="8"/>
        <v>20293</v>
      </c>
      <c r="W22" s="314">
        <f t="shared" si="1"/>
        <v>5.4350184131235348</v>
      </c>
      <c r="X22" s="310">
        <f t="shared" si="9"/>
        <v>0.32523530281377816</v>
      </c>
      <c r="Y22" s="310">
        <f t="shared" si="2"/>
        <v>-14.695798894404314</v>
      </c>
      <c r="Z22" s="309">
        <f t="shared" si="10"/>
        <v>20.450443110153998</v>
      </c>
      <c r="AA22" s="72"/>
      <c r="AB22" s="315">
        <v>15</v>
      </c>
      <c r="AC22" s="293" t="str">
        <f>VLOOKUP($AB$22,$Q$8:$Z$72,3,FALSE)</f>
        <v>3.12 Urban isolation</v>
      </c>
      <c r="AD22" s="309">
        <f>VLOOKUP($AB$22,$Q$8:$Z$72,4,FALSE)</f>
        <v>82</v>
      </c>
      <c r="AE22" s="310">
        <f>VLOOKUP($AB$22,$Q$8:$Z$72,5,FALSE)</f>
        <v>1.3809363422027618</v>
      </c>
      <c r="AF22" s="309">
        <f>VLOOKUP($AB$22,$Q$8:$Z$72,6,FALSE)</f>
        <v>9365</v>
      </c>
      <c r="AG22" s="310">
        <f>VLOOKUP($AB$22,$Q$8:$Z$72,7,FALSE)</f>
        <v>2.508202209574824</v>
      </c>
      <c r="AH22" s="310">
        <f>VLOOKUP($AB$22,$Q$8:$Z$72,8,FALSE)</f>
        <v>0.8756006406833956</v>
      </c>
      <c r="AI22" s="310">
        <f>VLOOKUP($AB$22,$Q$8:$Z$72,9,FALSE)</f>
        <v>-5.5549626242822736</v>
      </c>
      <c r="AJ22" s="309">
        <f>VLOOKUP($AB$22,$Q$8:$Z$72,10,FALSE)</f>
        <v>55.056818662034836</v>
      </c>
      <c r="AK22" s="72"/>
      <c r="AL22" s="315">
        <v>15</v>
      </c>
      <c r="AM22" s="293" t="str">
        <f>VLOOKUP($AL$22,$R$8:$Z$72,2,FALSE)</f>
        <v>3.13 Balanced behaviours</v>
      </c>
      <c r="AN22" s="309">
        <f>VLOOKUP($AL$22,$R$8:$Z$72,3,FALSE)</f>
        <v>83</v>
      </c>
      <c r="AO22" s="310">
        <f>VLOOKUP($AL$22,$R$8:$Z$72,4,FALSE)</f>
        <v>1.3977770293027956</v>
      </c>
      <c r="AP22" s="309">
        <f>VLOOKUP($AL$22,$R$8:$Z$72,5,FALSE)</f>
        <v>10208</v>
      </c>
      <c r="AQ22" s="310">
        <f>VLOOKUP($AL$22,$R$8:$Z$72,6,FALSE)</f>
        <v>2.7339805825242718</v>
      </c>
      <c r="AR22" s="310">
        <f>VLOOKUP($AL$22,$R$8:$Z$72,7,FALSE)</f>
        <v>0.81308777429467094</v>
      </c>
      <c r="AS22" s="310">
        <f>VLOOKUP($AL$22,$R$8:$Z$72,8,FALSE)</f>
        <v>-6.3141433085482301</v>
      </c>
      <c r="AT22" s="309">
        <f>VLOOKUP($AL$22,$R$8:$Z$72,9,FALSE)</f>
        <v>51.126077421231521</v>
      </c>
      <c r="AU22" s="72"/>
      <c r="AV22" s="72"/>
      <c r="AW22" s="72"/>
      <c r="BF22" s="72"/>
      <c r="BG22" s="72"/>
      <c r="BH22" s="72"/>
      <c r="BI22" s="72"/>
      <c r="BJ22" s="72"/>
      <c r="BK22" s="31"/>
      <c r="BM22" s="298"/>
      <c r="BN22" s="299"/>
      <c r="BP22" s="31"/>
      <c r="BR22" s="31"/>
    </row>
    <row r="23" spans="2:70" ht="15" customHeight="1" x14ac:dyDescent="0.25">
      <c r="B23" s="306" t="s">
        <v>158</v>
      </c>
      <c r="C23" s="307">
        <v>202</v>
      </c>
      <c r="D23" s="307">
        <v>14545</v>
      </c>
      <c r="F23" s="308" t="str">
        <f t="shared" si="3"/>
        <v>4.16 Worried well</v>
      </c>
      <c r="G23" s="309">
        <f t="shared" si="0"/>
        <v>202</v>
      </c>
      <c r="H23" s="310">
        <f t="shared" si="0"/>
        <v>3.4018187942068034</v>
      </c>
      <c r="I23" s="309">
        <f t="shared" si="0"/>
        <v>14545</v>
      </c>
      <c r="J23" s="310">
        <f t="shared" si="0"/>
        <v>3.8955473719450953</v>
      </c>
      <c r="K23" s="310">
        <f t="shared" si="0"/>
        <v>1.3887933997937436</v>
      </c>
      <c r="L23" s="310">
        <f t="shared" si="0"/>
        <v>-1.966311695825379</v>
      </c>
      <c r="M23" s="309">
        <f t="shared" si="0"/>
        <v>87.325822776690629</v>
      </c>
      <c r="N23" s="311"/>
      <c r="O23" s="312" t="str">
        <f t="shared" si="4"/>
        <v>4</v>
      </c>
      <c r="P23" s="312" t="str">
        <f t="shared" si="11"/>
        <v>4.16</v>
      </c>
      <c r="Q23" s="312">
        <f>RANK(Z23,$Z$8:$Z$72,0)+COUNTIF($Z$8:Z23,Z23)-1</f>
        <v>13</v>
      </c>
      <c r="R23" s="312">
        <f>RANK(U23,$U$8:$U$72,0)+COUNTIF($U$8:U23,U23)-1</f>
        <v>12</v>
      </c>
      <c r="S23" s="293" t="s">
        <v>159</v>
      </c>
      <c r="T23" s="313">
        <f t="shared" si="6"/>
        <v>202</v>
      </c>
      <c r="U23" s="314">
        <f t="shared" si="7"/>
        <v>3.4018187942068034</v>
      </c>
      <c r="V23" s="313">
        <f t="shared" si="8"/>
        <v>14545</v>
      </c>
      <c r="W23" s="314">
        <f t="shared" si="1"/>
        <v>3.8955473719450953</v>
      </c>
      <c r="X23" s="310">
        <f>IF(V23&gt;0,(T23/V23)*100,0)</f>
        <v>1.3887933997937436</v>
      </c>
      <c r="Y23" s="310">
        <f t="shared" si="2"/>
        <v>-1.966311695825379</v>
      </c>
      <c r="Z23" s="309">
        <f t="shared" si="10"/>
        <v>87.325822776690629</v>
      </c>
      <c r="AA23" s="72"/>
      <c r="AB23" s="315">
        <v>16</v>
      </c>
      <c r="AC23" s="293" t="str">
        <f>VLOOKUP($AB$23,$Q$8:$Z$72,3,FALSE)</f>
        <v>3.13 Balanced behaviours</v>
      </c>
      <c r="AD23" s="309">
        <f>VLOOKUP($AB$23,$Q$8:$Z$72,4,FALSE)</f>
        <v>83</v>
      </c>
      <c r="AE23" s="310">
        <f>VLOOKUP($AB$23,$Q$8:$Z$72,5,FALSE)</f>
        <v>1.3977770293027956</v>
      </c>
      <c r="AF23" s="309">
        <f>VLOOKUP($AB$23,$Q$8:$Z$72,6,FALSE)</f>
        <v>10208</v>
      </c>
      <c r="AG23" s="310">
        <f>VLOOKUP($AB$23,$Q$8:$Z$72,7,FALSE)</f>
        <v>2.7339805825242718</v>
      </c>
      <c r="AH23" s="310">
        <f>VLOOKUP($AB$23,$Q$8:$Z$72,8,FALSE)</f>
        <v>0.81308777429467094</v>
      </c>
      <c r="AI23" s="310">
        <f>VLOOKUP($AB$23,$Q$8:$Z$72,9,FALSE)</f>
        <v>-6.3141433085482301</v>
      </c>
      <c r="AJ23" s="309">
        <f>VLOOKUP($AB$23,$Q$8:$Z$72,10,FALSE)</f>
        <v>51.126077421231521</v>
      </c>
      <c r="AK23" s="72"/>
      <c r="AL23" s="315">
        <v>16</v>
      </c>
      <c r="AM23" s="293" t="str">
        <f>VLOOKUP($AL$23,$R$8:$Z$72,2,FALSE)</f>
        <v>3.12 Urban isolation</v>
      </c>
      <c r="AN23" s="309">
        <f>VLOOKUP($AL$23,$R$8:$Z$72,3,FALSE)</f>
        <v>82</v>
      </c>
      <c r="AO23" s="310">
        <f>VLOOKUP($AL$23,$R$8:$Z$72,4,FALSE)</f>
        <v>1.3809363422027618</v>
      </c>
      <c r="AP23" s="309">
        <f>VLOOKUP($AL$23,$R$8:$Z$72,5,FALSE)</f>
        <v>9365</v>
      </c>
      <c r="AQ23" s="310">
        <f>VLOOKUP($AL$23,$R$8:$Z$72,6,FALSE)</f>
        <v>2.508202209574824</v>
      </c>
      <c r="AR23" s="310">
        <f>VLOOKUP($AL$23,$R$8:$Z$72,7,FALSE)</f>
        <v>0.8756006406833956</v>
      </c>
      <c r="AS23" s="310">
        <f>VLOOKUP($AL$23,$R$8:$Z$72,8,FALSE)</f>
        <v>-5.5549626242822736</v>
      </c>
      <c r="AT23" s="309">
        <f>VLOOKUP($AL$23,$R$8:$Z$72,9,FALSE)</f>
        <v>55.056818662034836</v>
      </c>
      <c r="AU23" s="72"/>
      <c r="AV23" s="72"/>
      <c r="AW23" s="72"/>
      <c r="BF23" s="72"/>
      <c r="BG23" s="72"/>
      <c r="BH23" s="72"/>
      <c r="BI23" s="72"/>
      <c r="BJ23" s="72"/>
      <c r="BK23" s="31"/>
      <c r="BM23" s="298"/>
      <c r="BN23" s="299"/>
      <c r="BP23" s="31"/>
      <c r="BR23" s="31"/>
    </row>
    <row r="24" spans="2:70" ht="15" customHeight="1" x14ac:dyDescent="0.25">
      <c r="B24" s="306" t="s">
        <v>160</v>
      </c>
      <c r="C24" s="307">
        <v>505</v>
      </c>
      <c r="D24" s="307">
        <v>23783</v>
      </c>
      <c r="F24" s="308" t="str">
        <f>IF($G$4=1,S24,IF($G$4=2,AC24,IF($G$4=3,AM24,"")))</f>
        <v>4.17 Engaged elders</v>
      </c>
      <c r="G24" s="309">
        <f t="shared" si="0"/>
        <v>505</v>
      </c>
      <c r="H24" s="310">
        <f t="shared" si="0"/>
        <v>8.5045469855170079</v>
      </c>
      <c r="I24" s="309">
        <f t="shared" si="0"/>
        <v>23783</v>
      </c>
      <c r="J24" s="310">
        <f t="shared" si="0"/>
        <v>6.3697355205892201</v>
      </c>
      <c r="K24" s="310">
        <f t="shared" si="0"/>
        <v>2.123365429088004</v>
      </c>
      <c r="L24" s="310">
        <f t="shared" si="0"/>
        <v>6.736135241673006</v>
      </c>
      <c r="M24" s="309">
        <f t="shared" si="0"/>
        <v>133.51491530578195</v>
      </c>
      <c r="N24" s="311"/>
      <c r="O24" s="312" t="str">
        <f t="shared" si="4"/>
        <v>4</v>
      </c>
      <c r="P24" s="312" t="str">
        <f t="shared" si="11"/>
        <v>4.17</v>
      </c>
      <c r="Q24" s="312">
        <f>RANK(Z24,$Z$8:$Z$72,0)+COUNTIF($Z$8:Z24,Z24)-1</f>
        <v>11</v>
      </c>
      <c r="R24" s="312">
        <f>RANK(U24,$U$8:$U$72,0)+COUNTIF($U$8:U24,U24)-1</f>
        <v>6</v>
      </c>
      <c r="S24" s="293" t="s">
        <v>161</v>
      </c>
      <c r="T24" s="313">
        <f t="shared" si="6"/>
        <v>505</v>
      </c>
      <c r="U24" s="314">
        <f t="shared" si="7"/>
        <v>8.5045469855170079</v>
      </c>
      <c r="V24" s="313">
        <f t="shared" si="8"/>
        <v>23783</v>
      </c>
      <c r="W24" s="314">
        <f t="shared" si="1"/>
        <v>6.3697355205892201</v>
      </c>
      <c r="X24" s="310">
        <f t="shared" si="9"/>
        <v>2.123365429088004</v>
      </c>
      <c r="Y24" s="310">
        <f t="shared" si="2"/>
        <v>6.736135241673006</v>
      </c>
      <c r="Z24" s="309">
        <f t="shared" si="10"/>
        <v>133.51491530578195</v>
      </c>
      <c r="AA24" s="72"/>
      <c r="AB24" s="315">
        <v>17</v>
      </c>
      <c r="AC24" s="293" t="str">
        <f>VLOOKUP($AB$24,$Q$8:$Z$72,3,FALSE)</f>
        <v>1.5 Multi-generational strains</v>
      </c>
      <c r="AD24" s="309">
        <f>VLOOKUP($AB$24,$Q$8:$Z$72,4,FALSE)</f>
        <v>14</v>
      </c>
      <c r="AE24" s="310">
        <f>VLOOKUP($AB$24,$Q$8:$Z$72,5,FALSE)</f>
        <v>0.23576961940047153</v>
      </c>
      <c r="AF24" s="309">
        <f>VLOOKUP($AB$24,$Q$8:$Z$72,6,FALSE)</f>
        <v>4287</v>
      </c>
      <c r="AG24" s="310">
        <f>VLOOKUP($AB$24,$Q$8:$Z$72,7,FALSE)</f>
        <v>1.148175426849682</v>
      </c>
      <c r="AH24" s="310">
        <f>VLOOKUP($AB$24,$Q$8:$Z$72,8,FALSE)</f>
        <v>0.32656869605784933</v>
      </c>
      <c r="AI24" s="310">
        <f>VLOOKUP($AB$24,$Q$8:$Z$72,9,FALSE)</f>
        <v>-6.5995096567389515</v>
      </c>
      <c r="AJ24" s="309">
        <f>VLOOKUP($AB$24,$Q$8:$Z$72,10,FALSE)</f>
        <v>20.534285431222546</v>
      </c>
      <c r="AK24" s="72"/>
      <c r="AL24" s="315">
        <v>17</v>
      </c>
      <c r="AM24" s="293" t="str">
        <f>VLOOKUP($AL$24,$R$8:$Z$72,2,FALSE)</f>
        <v>4.15 Sociable pensioners</v>
      </c>
      <c r="AN24" s="309">
        <f>VLOOKUP($AL$24,$R$8:$Z$72,3,FALSE)</f>
        <v>66</v>
      </c>
      <c r="AO24" s="310">
        <f>VLOOKUP($AL$24,$R$8:$Z$72,4,FALSE)</f>
        <v>1.1114853486022231</v>
      </c>
      <c r="AP24" s="309">
        <f>VLOOKUP($AL$24,$R$8:$Z$72,5,FALSE)</f>
        <v>20293</v>
      </c>
      <c r="AQ24" s="310">
        <f>VLOOKUP($AL$24,$R$8:$Z$72,6,FALSE)</f>
        <v>5.4350184131235348</v>
      </c>
      <c r="AR24" s="310">
        <f>VLOOKUP($AL$24,$R$8:$Z$72,7,FALSE)</f>
        <v>0.32523530281377816</v>
      </c>
      <c r="AS24" s="310">
        <f>VLOOKUP($AL$24,$R$8:$Z$72,8,FALSE)</f>
        <v>-14.695798894404314</v>
      </c>
      <c r="AT24" s="309">
        <f>VLOOKUP($AL$24,$R$8:$Z$72,9,FALSE)</f>
        <v>20.450443110153998</v>
      </c>
      <c r="AU24" s="72"/>
      <c r="AV24" s="72"/>
      <c r="AW24" s="72"/>
      <c r="BF24" s="72"/>
      <c r="BG24" s="72"/>
      <c r="BH24" s="72"/>
      <c r="BI24" s="72"/>
      <c r="BJ24" s="72"/>
      <c r="BK24" s="31"/>
      <c r="BM24" s="298"/>
      <c r="BN24" s="299"/>
      <c r="BP24" s="31"/>
      <c r="BR24" s="31"/>
    </row>
    <row r="25" spans="2:70" ht="15" customHeight="1" x14ac:dyDescent="0.25">
      <c r="B25" s="306" t="s">
        <v>162</v>
      </c>
      <c r="C25" s="307">
        <v>0</v>
      </c>
      <c r="D25" s="307">
        <v>25583</v>
      </c>
      <c r="F25" s="308" t="str">
        <f>IF($G$4=1,S25,IF($G$4=2,AC25,IF($G$4=3,AM25,"")))</f>
        <v>4.18 Contented neighbourhoods</v>
      </c>
      <c r="G25" s="309">
        <f t="shared" si="0"/>
        <v>0</v>
      </c>
      <c r="H25" s="310">
        <f t="shared" si="0"/>
        <v>0</v>
      </c>
      <c r="I25" s="309">
        <f t="shared" si="0"/>
        <v>25583</v>
      </c>
      <c r="J25" s="310">
        <f t="shared" si="0"/>
        <v>6.851824573150318</v>
      </c>
      <c r="K25" s="310">
        <f t="shared" si="0"/>
        <v>0</v>
      </c>
      <c r="L25" s="310">
        <f t="shared" si="0"/>
        <v>-20.899506826951441</v>
      </c>
      <c r="M25" s="309">
        <f t="shared" si="0"/>
        <v>0</v>
      </c>
      <c r="N25" s="311"/>
      <c r="O25" s="312" t="str">
        <f t="shared" si="4"/>
        <v>4</v>
      </c>
      <c r="P25" s="312" t="str">
        <f t="shared" si="11"/>
        <v>4.18</v>
      </c>
      <c r="Q25" s="312">
        <f>RANK(Z25,$Z$8:$Z$72,0)+COUNTIF($Z$8:Z25,Z25)-1</f>
        <v>21</v>
      </c>
      <c r="R25" s="312">
        <f>RANK(U25,$U$8:$U$72,0)+COUNTIF($U$8:U25,U25)-1</f>
        <v>21</v>
      </c>
      <c r="S25" s="293" t="s">
        <v>163</v>
      </c>
      <c r="T25" s="313">
        <f t="shared" si="6"/>
        <v>0</v>
      </c>
      <c r="U25" s="314">
        <f t="shared" si="7"/>
        <v>0</v>
      </c>
      <c r="V25" s="313">
        <f t="shared" si="8"/>
        <v>25583</v>
      </c>
      <c r="W25" s="314">
        <f t="shared" si="1"/>
        <v>6.851824573150318</v>
      </c>
      <c r="X25" s="310">
        <f t="shared" si="9"/>
        <v>0</v>
      </c>
      <c r="Y25" s="310">
        <f t="shared" si="2"/>
        <v>-20.899506826951441</v>
      </c>
      <c r="Z25" s="309">
        <f t="shared" si="10"/>
        <v>0</v>
      </c>
      <c r="AA25" s="72"/>
      <c r="AB25" s="315">
        <v>18</v>
      </c>
      <c r="AC25" s="293" t="str">
        <f>VLOOKUP($AB$25,$Q$8:$Z$72,3,FALSE)</f>
        <v>4.15 Sociable pensioners</v>
      </c>
      <c r="AD25" s="309">
        <f>VLOOKUP($AB$25,$Q$8:$Z$72,4,FALSE)</f>
        <v>66</v>
      </c>
      <c r="AE25" s="310">
        <f>VLOOKUP($AB$25,$Q$8:$Z$72,5,FALSE)</f>
        <v>1.1114853486022231</v>
      </c>
      <c r="AF25" s="309">
        <f>VLOOKUP($AB$25,$Q$8:$Z$72,6,FALSE)</f>
        <v>20293</v>
      </c>
      <c r="AG25" s="310">
        <f>VLOOKUP($AB$25,$Q$8:$Z$72,7,FALSE)</f>
        <v>5.4350184131235348</v>
      </c>
      <c r="AH25" s="310">
        <f>VLOOKUP($AB$25,$Q$8:$Z$72,8,FALSE)</f>
        <v>0.32523530281377816</v>
      </c>
      <c r="AI25" s="310">
        <f>VLOOKUP($AB$25,$Q$8:$Z$72,9,FALSE)</f>
        <v>-14.695798894404314</v>
      </c>
      <c r="AJ25" s="309">
        <f>VLOOKUP($AB$25,$Q$8:$Z$72,10,FALSE)</f>
        <v>20.450443110153998</v>
      </c>
      <c r="AK25" s="72"/>
      <c r="AL25" s="315">
        <v>18</v>
      </c>
      <c r="AM25" s="293" t="str">
        <f>VLOOKUP($AL$25,$R$8:$Z$72,2,FALSE)</f>
        <v>4.19 Active empty nesters</v>
      </c>
      <c r="AN25" s="309">
        <f>VLOOKUP($AL$25,$R$8:$Z$72,3,FALSE)</f>
        <v>66</v>
      </c>
      <c r="AO25" s="310">
        <f>VLOOKUP($AL$25,$R$8:$Z$72,4,FALSE)</f>
        <v>1.1114853486022231</v>
      </c>
      <c r="AP25" s="309">
        <f>VLOOKUP($AL$25,$R$8:$Z$72,5,FALSE)</f>
        <v>24019</v>
      </c>
      <c r="AQ25" s="310">
        <f>VLOOKUP($AL$25,$R$8:$Z$72,6,FALSE)</f>
        <v>6.4329427519250082</v>
      </c>
      <c r="AR25" s="310">
        <f>VLOOKUP($AL$25,$R$8:$Z$72,7,FALSE)</f>
        <v>0.27478246388275951</v>
      </c>
      <c r="AS25" s="310">
        <f>VLOOKUP($AL$25,$R$8:$Z$72,8,FALSE)</f>
        <v>-16.714152411523866</v>
      </c>
      <c r="AT25" s="309">
        <f>VLOOKUP($AL$25,$R$8:$Z$72,9,FALSE)</f>
        <v>17.278023316306051</v>
      </c>
      <c r="AU25" s="72"/>
      <c r="AV25" s="72"/>
      <c r="AW25" s="72"/>
      <c r="BF25" s="72"/>
      <c r="BG25" s="72"/>
      <c r="BH25" s="72"/>
      <c r="BI25" s="72"/>
      <c r="BJ25" s="72"/>
      <c r="BK25" s="31"/>
      <c r="BM25" s="298"/>
      <c r="BN25" s="299"/>
      <c r="BP25" s="31"/>
      <c r="BR25" s="31"/>
    </row>
    <row r="26" spans="2:70" ht="15" customHeight="1" x14ac:dyDescent="0.25">
      <c r="B26" s="306" t="s">
        <v>164</v>
      </c>
      <c r="C26" s="307">
        <v>66</v>
      </c>
      <c r="D26" s="307">
        <v>24019</v>
      </c>
      <c r="F26" s="308" t="str">
        <f t="shared" si="3"/>
        <v>4.19 Active empty nesters</v>
      </c>
      <c r="G26" s="309">
        <f t="shared" si="0"/>
        <v>66</v>
      </c>
      <c r="H26" s="310">
        <f t="shared" si="0"/>
        <v>1.1114853486022231</v>
      </c>
      <c r="I26" s="309">
        <f t="shared" si="0"/>
        <v>24019</v>
      </c>
      <c r="J26" s="310">
        <f t="shared" si="0"/>
        <v>6.4329427519250082</v>
      </c>
      <c r="K26" s="310">
        <f t="shared" si="0"/>
        <v>0.27478246388275951</v>
      </c>
      <c r="L26" s="310">
        <f t="shared" si="0"/>
        <v>-16.714152411523866</v>
      </c>
      <c r="M26" s="309">
        <f t="shared" si="0"/>
        <v>17.278023316306051</v>
      </c>
      <c r="N26" s="311"/>
      <c r="O26" s="312" t="str">
        <f t="shared" si="4"/>
        <v>4</v>
      </c>
      <c r="P26" s="312" t="str">
        <f t="shared" si="11"/>
        <v>4.19</v>
      </c>
      <c r="Q26" s="312">
        <f>RANK(Z26,$Z$8:$Z$72,0)+COUNTIF($Z$8:Z26,Z26)-1</f>
        <v>20</v>
      </c>
      <c r="R26" s="312">
        <f>RANK(U26,$U$8:$U$72,0)+COUNTIF($U$8:U26,U26)-1</f>
        <v>18</v>
      </c>
      <c r="S26" s="293" t="s">
        <v>165</v>
      </c>
      <c r="T26" s="313">
        <f t="shared" si="6"/>
        <v>66</v>
      </c>
      <c r="U26" s="314">
        <f t="shared" si="7"/>
        <v>1.1114853486022231</v>
      </c>
      <c r="V26" s="313">
        <f t="shared" si="8"/>
        <v>24019</v>
      </c>
      <c r="W26" s="314">
        <f t="shared" si="1"/>
        <v>6.4329427519250082</v>
      </c>
      <c r="X26" s="310">
        <f t="shared" si="9"/>
        <v>0.27478246388275951</v>
      </c>
      <c r="Y26" s="310">
        <f t="shared" si="2"/>
        <v>-16.714152411523866</v>
      </c>
      <c r="Z26" s="309">
        <f t="shared" si="10"/>
        <v>17.278023316306051</v>
      </c>
      <c r="AA26" s="72"/>
      <c r="AB26" s="315">
        <v>19</v>
      </c>
      <c r="AC26" s="293" t="str">
        <f>VLOOKUP($AB$26,$Q$8:$Z$72,3,FALSE)</f>
        <v>5.21 Executive wellness</v>
      </c>
      <c r="AD26" s="309">
        <f>VLOOKUP($AB$26,$Q$8:$Z$72,4,FALSE)</f>
        <v>66</v>
      </c>
      <c r="AE26" s="310">
        <f>VLOOKUP($AB$26,$Q$8:$Z$72,5,FALSE)</f>
        <v>1.1114853486022231</v>
      </c>
      <c r="AF26" s="309">
        <f>VLOOKUP($AB$26,$Q$8:$Z$72,6,FALSE)</f>
        <v>20769</v>
      </c>
      <c r="AG26" s="310">
        <f>VLOOKUP($AB$26,$Q$8:$Z$72,7,FALSE)</f>
        <v>5.5625041848008028</v>
      </c>
      <c r="AH26" s="310">
        <f>VLOOKUP($AB$26,$Q$8:$Z$72,8,FALSE)</f>
        <v>0.31778130868120757</v>
      </c>
      <c r="AI26" s="310">
        <f>VLOOKUP($AB$26,$Q$8:$Z$72,9,FALSE)</f>
        <v>-14.964841529220697</v>
      </c>
      <c r="AJ26" s="309">
        <f>VLOOKUP($AB$26,$Q$8:$Z$72,10,FALSE)</f>
        <v>19.981744043254615</v>
      </c>
      <c r="AK26" s="72"/>
      <c r="AL26" s="315">
        <v>19</v>
      </c>
      <c r="AM26" s="293" t="str">
        <f>VLOOKUP($AL$26,$R$8:$Z$72,2,FALSE)</f>
        <v>5.21 Executive wellness</v>
      </c>
      <c r="AN26" s="309">
        <f>VLOOKUP($AL$26,$R$8:$Z$72,3,FALSE)</f>
        <v>66</v>
      </c>
      <c r="AO26" s="310">
        <f>VLOOKUP($AL$26,$R$8:$Z$72,4,FALSE)</f>
        <v>1.1114853486022231</v>
      </c>
      <c r="AP26" s="309">
        <f>VLOOKUP($AL$26,$R$8:$Z$72,5,FALSE)</f>
        <v>20769</v>
      </c>
      <c r="AQ26" s="310">
        <f>VLOOKUP($AL$26,$R$8:$Z$72,6,FALSE)</f>
        <v>5.5625041848008028</v>
      </c>
      <c r="AR26" s="310">
        <f>VLOOKUP($AL$26,$R$8:$Z$72,7,FALSE)</f>
        <v>0.31778130868120757</v>
      </c>
      <c r="AS26" s="310">
        <f>VLOOKUP($AL$26,$R$8:$Z$72,8,FALSE)</f>
        <v>-14.964841529220697</v>
      </c>
      <c r="AT26" s="309">
        <f>VLOOKUP($AL$26,$R$8:$Z$72,9,FALSE)</f>
        <v>19.981744043254615</v>
      </c>
      <c r="AU26" s="72"/>
      <c r="AV26" s="72"/>
      <c r="AW26" s="72"/>
      <c r="BF26" s="72"/>
      <c r="BG26" s="72"/>
      <c r="BH26" s="72"/>
      <c r="BI26" s="72"/>
      <c r="BJ26" s="72"/>
      <c r="BK26" s="31"/>
      <c r="BM26" s="298"/>
      <c r="BN26" s="299"/>
      <c r="BP26" s="31"/>
      <c r="BR26" s="31"/>
    </row>
    <row r="27" spans="2:70" ht="15" customHeight="1" x14ac:dyDescent="0.25">
      <c r="B27" s="306" t="s">
        <v>166</v>
      </c>
      <c r="C27" s="307">
        <v>618</v>
      </c>
      <c r="D27" s="307">
        <v>15653</v>
      </c>
      <c r="F27" s="308" t="str">
        <f t="shared" si="3"/>
        <v>5.20 Five-a-day families</v>
      </c>
      <c r="G27" s="309">
        <f t="shared" si="0"/>
        <v>618</v>
      </c>
      <c r="H27" s="310">
        <f t="shared" si="0"/>
        <v>10.407544627820815</v>
      </c>
      <c r="I27" s="309">
        <f t="shared" si="0"/>
        <v>15653</v>
      </c>
      <c r="J27" s="310">
        <f t="shared" si="0"/>
        <v>4.1922999665215936</v>
      </c>
      <c r="K27" s="310">
        <f t="shared" si="0"/>
        <v>3.9481249600715516</v>
      </c>
      <c r="L27" s="310">
        <f t="shared" si="0"/>
        <v>23.897471025118612</v>
      </c>
      <c r="M27" s="309">
        <f t="shared" si="0"/>
        <v>248.25381558887094</v>
      </c>
      <c r="N27" s="311"/>
      <c r="O27" s="312" t="str">
        <f t="shared" si="4"/>
        <v>5</v>
      </c>
      <c r="P27" s="312" t="str">
        <f t="shared" si="11"/>
        <v>5.20</v>
      </c>
      <c r="Q27" s="312">
        <f>RANK(Z27,$Z$8:$Z$72,0)+COUNTIF($Z$8:Z27,Z27)-1</f>
        <v>7</v>
      </c>
      <c r="R27" s="312">
        <f>RANK(U27,$U$8:$U$72,0)+COUNTIF($U$8:U27,U27)-1</f>
        <v>2</v>
      </c>
      <c r="S27" s="293" t="s">
        <v>167</v>
      </c>
      <c r="T27" s="313">
        <f t="shared" si="6"/>
        <v>618</v>
      </c>
      <c r="U27" s="314">
        <f t="shared" si="7"/>
        <v>10.407544627820815</v>
      </c>
      <c r="V27" s="313">
        <f t="shared" si="8"/>
        <v>15653</v>
      </c>
      <c r="W27" s="314">
        <f t="shared" si="1"/>
        <v>4.1922999665215936</v>
      </c>
      <c r="X27" s="310">
        <f t="shared" si="9"/>
        <v>3.9481249600715516</v>
      </c>
      <c r="Y27" s="310">
        <f t="shared" si="2"/>
        <v>23.897471025118612</v>
      </c>
      <c r="Z27" s="309">
        <f t="shared" si="10"/>
        <v>248.25381558887094</v>
      </c>
      <c r="AA27" s="72"/>
      <c r="AB27" s="315">
        <v>20</v>
      </c>
      <c r="AC27" s="293" t="str">
        <f>VLOOKUP($AB$27,$Q$8:$Z$72,3,FALSE)</f>
        <v>4.19 Active empty nesters</v>
      </c>
      <c r="AD27" s="309">
        <f>VLOOKUP($AB$27,$Q$8:$Z$72,4,FALSE)</f>
        <v>66</v>
      </c>
      <c r="AE27" s="310">
        <f>VLOOKUP($AB$27,$Q$8:$Z$72,5,FALSE)</f>
        <v>1.1114853486022231</v>
      </c>
      <c r="AF27" s="309">
        <f>VLOOKUP($AB$27,$Q$8:$Z$72,6,FALSE)</f>
        <v>24019</v>
      </c>
      <c r="AG27" s="310">
        <f>VLOOKUP($AB$27,$Q$8:$Z$72,7,FALSE)</f>
        <v>6.4329427519250082</v>
      </c>
      <c r="AH27" s="310">
        <f>VLOOKUP($AB$27,$Q$8:$Z$72,8,FALSE)</f>
        <v>0.27478246388275951</v>
      </c>
      <c r="AI27" s="310">
        <f>VLOOKUP($AB$27,$Q$8:$Z$72,9,FALSE)</f>
        <v>-16.714152411523866</v>
      </c>
      <c r="AJ27" s="309">
        <f>VLOOKUP($AB$27,$Q$8:$Z$72,10,FALSE)</f>
        <v>17.278023316306051</v>
      </c>
      <c r="AK27" s="72"/>
      <c r="AL27" s="315">
        <v>20</v>
      </c>
      <c r="AM27" s="293" t="str">
        <f>VLOOKUP($AL$27,$R$8:$Z$72,2,FALSE)</f>
        <v>1.5 Multi-generational strains</v>
      </c>
      <c r="AN27" s="309">
        <f>VLOOKUP($AL$27,$R$8:$Z$72,3,FALSE)</f>
        <v>14</v>
      </c>
      <c r="AO27" s="310">
        <f>VLOOKUP($AL$27,$R$8:$Z$72,4,FALSE)</f>
        <v>0.23576961940047153</v>
      </c>
      <c r="AP27" s="309">
        <f>VLOOKUP($AL$27,$R$8:$Z$72,5,FALSE)</f>
        <v>4287</v>
      </c>
      <c r="AQ27" s="310">
        <f>VLOOKUP($AL$27,$R$8:$Z$72,6,FALSE)</f>
        <v>1.148175426849682</v>
      </c>
      <c r="AR27" s="310">
        <f>VLOOKUP($AL$27,$R$8:$Z$72,7,FALSE)</f>
        <v>0.32656869605784933</v>
      </c>
      <c r="AS27" s="310">
        <f>VLOOKUP($AL$27,$R$8:$Z$72,8,FALSE)</f>
        <v>-6.5995096567389515</v>
      </c>
      <c r="AT27" s="309">
        <f>VLOOKUP($AL$27,$R$8:$Z$72,9,FALSE)</f>
        <v>20.534285431222546</v>
      </c>
      <c r="AU27" s="72"/>
      <c r="AV27" s="72"/>
      <c r="AW27" s="72"/>
      <c r="BF27" s="72"/>
      <c r="BG27" s="72"/>
      <c r="BH27" s="72"/>
      <c r="BI27" s="72"/>
      <c r="BJ27" s="72"/>
      <c r="BK27" s="31"/>
      <c r="BM27" s="298"/>
      <c r="BN27" s="299"/>
      <c r="BP27" s="31"/>
      <c r="BR27" s="31"/>
    </row>
    <row r="28" spans="2:70" ht="15" customHeight="1" x14ac:dyDescent="0.25">
      <c r="B28" s="306" t="s">
        <v>168</v>
      </c>
      <c r="C28" s="307">
        <v>66</v>
      </c>
      <c r="D28" s="307">
        <v>20769</v>
      </c>
      <c r="F28" s="308" t="str">
        <f t="shared" si="3"/>
        <v>5.21 Executive wellness</v>
      </c>
      <c r="G28" s="309">
        <f t="shared" si="0"/>
        <v>66</v>
      </c>
      <c r="H28" s="310">
        <f t="shared" si="0"/>
        <v>1.1114853486022231</v>
      </c>
      <c r="I28" s="309">
        <f t="shared" si="0"/>
        <v>20769</v>
      </c>
      <c r="J28" s="310">
        <f t="shared" si="0"/>
        <v>5.5625041848008028</v>
      </c>
      <c r="K28" s="310">
        <f t="shared" si="0"/>
        <v>0.31778130868120757</v>
      </c>
      <c r="L28" s="310">
        <f t="shared" si="0"/>
        <v>-14.964841529220697</v>
      </c>
      <c r="M28" s="309">
        <f t="shared" si="0"/>
        <v>19.981744043254615</v>
      </c>
      <c r="N28" s="311"/>
      <c r="O28" s="312" t="str">
        <f t="shared" si="4"/>
        <v>5</v>
      </c>
      <c r="P28" s="312" t="str">
        <f t="shared" si="11"/>
        <v>5.21</v>
      </c>
      <c r="Q28" s="312">
        <f>RANK(Z28,$Z$8:$Z$72,0)+COUNTIF($Z$8:Z28,Z28)-1</f>
        <v>19</v>
      </c>
      <c r="R28" s="312">
        <f>RANK(U28,$U$8:$U$72,0)+COUNTIF($U$8:U28,U28)-1</f>
        <v>19</v>
      </c>
      <c r="S28" s="293" t="s">
        <v>169</v>
      </c>
      <c r="T28" s="313">
        <f t="shared" si="6"/>
        <v>66</v>
      </c>
      <c r="U28" s="314">
        <f t="shared" si="7"/>
        <v>1.1114853486022231</v>
      </c>
      <c r="V28" s="313">
        <f t="shared" si="8"/>
        <v>20769</v>
      </c>
      <c r="W28" s="314">
        <f t="shared" si="1"/>
        <v>5.5625041848008028</v>
      </c>
      <c r="X28" s="310">
        <f t="shared" si="9"/>
        <v>0.31778130868120757</v>
      </c>
      <c r="Y28" s="310">
        <f t="shared" si="2"/>
        <v>-14.964841529220697</v>
      </c>
      <c r="Z28" s="309">
        <f t="shared" si="10"/>
        <v>19.981744043254615</v>
      </c>
      <c r="AA28" s="72"/>
      <c r="AB28" s="315">
        <v>21</v>
      </c>
      <c r="AC28" s="293" t="str">
        <f>VLOOKUP($AB$28,$Q$8:$Z$72,3,FALSE)</f>
        <v>4.18 Contented neighbourhoods</v>
      </c>
      <c r="AD28" s="309">
        <f>VLOOKUP($AB$28,$Q$8:$Z$72,4,FALSE)</f>
        <v>0</v>
      </c>
      <c r="AE28" s="310">
        <f>VLOOKUP($AB$28,$Q$8:$Z$72,5,FALSE)</f>
        <v>0</v>
      </c>
      <c r="AF28" s="309">
        <f>VLOOKUP($AB$28,$Q$8:$Z$72,6,FALSE)</f>
        <v>25583</v>
      </c>
      <c r="AG28" s="310">
        <f>VLOOKUP($AB$28,$Q$8:$Z$72,7,FALSE)</f>
        <v>6.851824573150318</v>
      </c>
      <c r="AH28" s="310">
        <f>VLOOKUP($AB$28,$Q$8:$Z$72,8,FALSE)</f>
        <v>0</v>
      </c>
      <c r="AI28" s="310">
        <f>VLOOKUP($AB$28,$Q$8:$Z$72,9,FALSE)</f>
        <v>-20.899506826951441</v>
      </c>
      <c r="AJ28" s="309">
        <f>VLOOKUP($AB$28,$Q$8:$Z$72,10,FALSE)</f>
        <v>0</v>
      </c>
      <c r="AK28" s="72"/>
      <c r="AL28" s="315">
        <v>21</v>
      </c>
      <c r="AM28" s="293" t="str">
        <f>VLOOKUP($AL$28,$R$8:$Z$72,2,FALSE)</f>
        <v>4.18 Contented neighbourhoods</v>
      </c>
      <c r="AN28" s="309">
        <f>VLOOKUP($AL$28,$R$8:$Z$72,3,FALSE)</f>
        <v>0</v>
      </c>
      <c r="AO28" s="310">
        <f>VLOOKUP($AL$28,$R$8:$Z$72,4,FALSE)</f>
        <v>0</v>
      </c>
      <c r="AP28" s="309">
        <f>VLOOKUP($AL$28,$R$8:$Z$72,5,FALSE)</f>
        <v>25583</v>
      </c>
      <c r="AQ28" s="310">
        <f>VLOOKUP($AL$28,$R$8:$Z$72,6,FALSE)</f>
        <v>6.851824573150318</v>
      </c>
      <c r="AR28" s="310">
        <f>VLOOKUP($AL$28,$R$8:$Z$72,7,FALSE)</f>
        <v>0</v>
      </c>
      <c r="AS28" s="310">
        <f>VLOOKUP($AL$28,$R$8:$Z$72,8,FALSE)</f>
        <v>-20.899506826951441</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0</v>
      </c>
      <c r="D29" s="307">
        <v>22366</v>
      </c>
      <c r="F29" s="308" t="str">
        <f t="shared" si="3"/>
        <v>5.22 Healthy suburban households</v>
      </c>
      <c r="G29" s="309">
        <f t="shared" si="0"/>
        <v>0</v>
      </c>
      <c r="H29" s="310">
        <f t="shared" si="0"/>
        <v>0</v>
      </c>
      <c r="I29" s="309">
        <f t="shared" si="0"/>
        <v>22366</v>
      </c>
      <c r="J29" s="310">
        <f t="shared" si="0"/>
        <v>5.9902243053230659</v>
      </c>
      <c r="K29" s="310">
        <f t="shared" si="0"/>
        <v>0</v>
      </c>
      <c r="L29" s="310">
        <f t="shared" si="0"/>
        <v>-19.451591071553441</v>
      </c>
      <c r="M29" s="309">
        <f t="shared" si="0"/>
        <v>0</v>
      </c>
      <c r="N29" s="311"/>
      <c r="O29" s="312" t="str">
        <f t="shared" si="4"/>
        <v>5</v>
      </c>
      <c r="P29" s="312" t="str">
        <f t="shared" si="11"/>
        <v>5.22</v>
      </c>
      <c r="Q29" s="312">
        <f>RANK(Z29,$Z$8:$Z$72,0)+COUNTIF($Z$8:Z29,Z29)-1</f>
        <v>22</v>
      </c>
      <c r="R29" s="312">
        <f>RANK(U29,$U$8:$U$72,0)+COUNTIF($U$8:U29,U29)-1</f>
        <v>22</v>
      </c>
      <c r="S29" s="293" t="s">
        <v>171</v>
      </c>
      <c r="T29" s="313">
        <f t="shared" si="6"/>
        <v>0</v>
      </c>
      <c r="U29" s="314">
        <f t="shared" si="7"/>
        <v>0</v>
      </c>
      <c r="V29" s="313">
        <f t="shared" si="8"/>
        <v>22366</v>
      </c>
      <c r="W29" s="314">
        <f t="shared" si="1"/>
        <v>5.9902243053230659</v>
      </c>
      <c r="X29" s="310">
        <f t="shared" si="9"/>
        <v>0</v>
      </c>
      <c r="Y29" s="310">
        <f t="shared" si="2"/>
        <v>-19.451591071553441</v>
      </c>
      <c r="Z29" s="309">
        <f t="shared" si="10"/>
        <v>0</v>
      </c>
      <c r="AA29" s="72"/>
      <c r="AB29" s="315">
        <v>22</v>
      </c>
      <c r="AC29" s="293" t="str">
        <f>VLOOKUP($AB$29,$Q$8:$Z$72,3,FALSE)</f>
        <v>5.22 Healthy suburban households</v>
      </c>
      <c r="AD29" s="309">
        <f>VLOOKUP($AB$29,$Q$8:$Z$72,4,FALSE)</f>
        <v>0</v>
      </c>
      <c r="AE29" s="310">
        <f>VLOOKUP($AB$29,$Q$8:$Z$72,5,FALSE)</f>
        <v>0</v>
      </c>
      <c r="AF29" s="309">
        <f>VLOOKUP($AB$29,$Q$8:$Z$72,6,FALSE)</f>
        <v>22366</v>
      </c>
      <c r="AG29" s="310">
        <f>VLOOKUP($AB$29,$Q$8:$Z$72,7,FALSE)</f>
        <v>5.9902243053230659</v>
      </c>
      <c r="AH29" s="310">
        <f>VLOOKUP($AB$29,$Q$8:$Z$72,8,FALSE)</f>
        <v>0</v>
      </c>
      <c r="AI29" s="310">
        <f>VLOOKUP($AB$29,$Q$8:$Z$72,9,FALSE)</f>
        <v>-19.451591071553441</v>
      </c>
      <c r="AJ29" s="309">
        <f>VLOOKUP($AB$29,$Q$8:$Z$72,10,FALSE)</f>
        <v>0</v>
      </c>
      <c r="AK29" s="72"/>
      <c r="AL29" s="315">
        <v>22</v>
      </c>
      <c r="AM29" s="293" t="str">
        <f>VLOOKUP($AL$29,$R$8:$Z$72,2,FALSE)</f>
        <v>5.22 Healthy suburban households</v>
      </c>
      <c r="AN29" s="309">
        <f>VLOOKUP($AL$29,$R$8:$Z$72,3,FALSE)</f>
        <v>0</v>
      </c>
      <c r="AO29" s="310">
        <f>VLOOKUP($AL$29,$R$8:$Z$72,4,FALSE)</f>
        <v>0</v>
      </c>
      <c r="AP29" s="309">
        <f>VLOOKUP($AL$29,$R$8:$Z$72,5,FALSE)</f>
        <v>22366</v>
      </c>
      <c r="AQ29" s="310">
        <f>VLOOKUP($AL$29,$R$8:$Z$72,6,FALSE)</f>
        <v>5.9902243053230659</v>
      </c>
      <c r="AR29" s="310">
        <f>VLOOKUP($AL$29,$R$8:$Z$72,7,FALSE)</f>
        <v>0</v>
      </c>
      <c r="AS29" s="310">
        <f>VLOOKUP($AL$29,$R$8:$Z$72,8,FALSE)</f>
        <v>-19.451591071553441</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0</v>
      </c>
      <c r="D30" s="307">
        <v>23084</v>
      </c>
      <c r="F30" s="308" t="str">
        <f t="shared" si="3"/>
        <v>5.23 Peak professionals</v>
      </c>
      <c r="G30" s="309">
        <f t="shared" si="0"/>
        <v>0</v>
      </c>
      <c r="H30" s="310">
        <f t="shared" si="0"/>
        <v>0</v>
      </c>
      <c r="I30" s="309">
        <f t="shared" si="0"/>
        <v>23084</v>
      </c>
      <c r="J30" s="310">
        <f t="shared" si="0"/>
        <v>6.1825242718446605</v>
      </c>
      <c r="K30" s="310">
        <f t="shared" si="0"/>
        <v>0</v>
      </c>
      <c r="L30" s="310">
        <f t="shared" si="0"/>
        <v>-19.781587430193316</v>
      </c>
      <c r="M30" s="309">
        <f t="shared" si="0"/>
        <v>0</v>
      </c>
      <c r="N30" s="311"/>
      <c r="O30" s="312" t="str">
        <f t="shared" si="4"/>
        <v>5</v>
      </c>
      <c r="P30" s="312" t="str">
        <f t="shared" si="11"/>
        <v>5.23</v>
      </c>
      <c r="Q30" s="312">
        <f>RANK(Z30,$Z$8:$Z$72,0)+COUNTIF($Z$8:Z30,Z30)-1</f>
        <v>23</v>
      </c>
      <c r="R30" s="312">
        <f>RANK(U30,$U$8:$U$72,0)+COUNTIF($U$8:U30,U30)-1</f>
        <v>23</v>
      </c>
      <c r="S30" s="293" t="s">
        <v>173</v>
      </c>
      <c r="T30" s="313">
        <f t="shared" si="6"/>
        <v>0</v>
      </c>
      <c r="U30" s="314">
        <f t="shared" si="7"/>
        <v>0</v>
      </c>
      <c r="V30" s="313">
        <f t="shared" si="8"/>
        <v>23084</v>
      </c>
      <c r="W30" s="314">
        <f t="shared" si="1"/>
        <v>6.1825242718446605</v>
      </c>
      <c r="X30" s="310">
        <f t="shared" si="9"/>
        <v>0</v>
      </c>
      <c r="Y30" s="310">
        <f t="shared" si="2"/>
        <v>-19.781587430193316</v>
      </c>
      <c r="Z30" s="309">
        <f t="shared" si="10"/>
        <v>0</v>
      </c>
      <c r="AA30" s="72"/>
      <c r="AB30" s="315">
        <v>23</v>
      </c>
      <c r="AC30" s="293" t="str">
        <f>VLOOKUP($AB$30,$Q$8:$Z$72,3,FALSE)</f>
        <v>5.23 Peak professionals</v>
      </c>
      <c r="AD30" s="309">
        <f>VLOOKUP($AB$30,$Q$8:$Z$72,4,FALSE)</f>
        <v>0</v>
      </c>
      <c r="AE30" s="310">
        <f>VLOOKUP($AB$30,$Q$8:$Z$72,5,FALSE)</f>
        <v>0</v>
      </c>
      <c r="AF30" s="309">
        <f>VLOOKUP($AB$30,$Q$8:$Z$72,6,FALSE)</f>
        <v>23084</v>
      </c>
      <c r="AG30" s="310">
        <f>VLOOKUP($AB$30,$Q$8:$Z$72,7,FALSE)</f>
        <v>6.1825242718446605</v>
      </c>
      <c r="AH30" s="310">
        <f>VLOOKUP($AB$30,$Q$8:$Z$72,8,FALSE)</f>
        <v>0</v>
      </c>
      <c r="AI30" s="310">
        <f>VLOOKUP($AB$30,$Q$8:$Z$72,9,FALSE)</f>
        <v>-19.781587430193316</v>
      </c>
      <c r="AJ30" s="309">
        <f>VLOOKUP($AB$30,$Q$8:$Z$72,10,FALSE)</f>
        <v>0</v>
      </c>
      <c r="AK30" s="72"/>
      <c r="AL30" s="315">
        <v>23</v>
      </c>
      <c r="AM30" s="293" t="str">
        <f>VLOOKUP($AL$30,$R$8:$Z$72,2,FALSE)</f>
        <v>5.23 Peak professionals</v>
      </c>
      <c r="AN30" s="309">
        <f>VLOOKUP($AL$30,$R$8:$Z$72,3,FALSE)</f>
        <v>0</v>
      </c>
      <c r="AO30" s="310">
        <f>VLOOKUP($AL$30,$R$8:$Z$72,4,FALSE)</f>
        <v>0</v>
      </c>
      <c r="AP30" s="309">
        <f>VLOOKUP($AL$30,$R$8:$Z$72,5,FALSE)</f>
        <v>23084</v>
      </c>
      <c r="AQ30" s="310">
        <f>VLOOKUP($AL$30,$R$8:$Z$72,6,FALSE)</f>
        <v>6.1825242718446605</v>
      </c>
      <c r="AR30" s="310">
        <f>VLOOKUP($AL$30,$R$8:$Z$72,7,FALSE)</f>
        <v>0</v>
      </c>
      <c r="AS30" s="310">
        <f>VLOOKUP($AL$30,$R$8:$Z$72,8,FALSE)</f>
        <v>-19.781587430193316</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-23.603670599254514</v>
      </c>
      <c r="M31" s="309">
        <f t="shared" si="0"/>
        <v>0</v>
      </c>
      <c r="N31" s="311"/>
      <c r="O31" s="312" t="str">
        <f t="shared" si="4"/>
        <v>5</v>
      </c>
      <c r="P31" s="312" t="str">
        <f t="shared" si="11"/>
        <v>5.24</v>
      </c>
      <c r="Q31" s="312">
        <f>RANK(Z31,$Z$8:$Z$72,0)+COUNTIF($Z$8:Z31,Z31)-1</f>
        <v>24</v>
      </c>
      <c r="R31" s="312">
        <f>RANK(U31,$U$8:$U$72,0)+COUNTIF($U$8:U31,U31)-1</f>
        <v>24</v>
      </c>
      <c r="S31" s="293" t="s">
        <v>175</v>
      </c>
      <c r="T31" s="313">
        <f t="shared" si="6"/>
        <v>0</v>
      </c>
      <c r="U31" s="314">
        <f t="shared" si="7"/>
        <v>0</v>
      </c>
      <c r="V31" s="313">
        <f t="shared" si="8"/>
        <v>32027</v>
      </c>
      <c r="W31" s="314">
        <f t="shared" si="1"/>
        <v>8.5777033813190489</v>
      </c>
      <c r="X31" s="310">
        <f t="shared" si="9"/>
        <v>0</v>
      </c>
      <c r="Y31" s="310">
        <f t="shared" si="2"/>
        <v>-23.603670599254514</v>
      </c>
      <c r="Z31" s="309">
        <f t="shared" si="10"/>
        <v>0</v>
      </c>
      <c r="AA31" s="72"/>
      <c r="AB31" s="315">
        <v>24</v>
      </c>
      <c r="AC31" s="293" t="str">
        <f>VLOOKUP($AB$31,$Q$8:$Z$72,3,FALSE)</f>
        <v>5.24 Comfortable maturity</v>
      </c>
      <c r="AD31" s="309">
        <f>VLOOKUP($AB$31,$Q$8:$Z$72,4,FALSE)</f>
        <v>0</v>
      </c>
      <c r="AE31" s="310">
        <f>VLOOKUP($AB$31,$Q$8:$Z$72,5,FALSE)</f>
        <v>0</v>
      </c>
      <c r="AF31" s="309">
        <f>VLOOKUP($AB$31,$Q$8:$Z$72,6,FALSE)</f>
        <v>32027</v>
      </c>
      <c r="AG31" s="310">
        <f>VLOOKUP($AB$31,$Q$8:$Z$72,7,FALSE)</f>
        <v>8.5777033813190489</v>
      </c>
      <c r="AH31" s="310">
        <f>VLOOKUP($AB$31,$Q$8:$Z$72,8,FALSE)</f>
        <v>0</v>
      </c>
      <c r="AI31" s="310">
        <f>VLOOKUP($AB$31,$Q$8:$Z$72,9,FALSE)</f>
        <v>-23.603670599254514</v>
      </c>
      <c r="AJ31" s="309">
        <f>VLOOKUP($AB$31,$Q$8:$Z$72,10,FALSE)</f>
        <v>0</v>
      </c>
      <c r="AK31" s="72"/>
      <c r="AL31" s="315">
        <v>24</v>
      </c>
      <c r="AM31" s="293" t="str">
        <f>VLOOKUP($AL$31,$R$8:$Z$72,2,FALSE)</f>
        <v>5.24 Comfortable maturity</v>
      </c>
      <c r="AN31" s="309">
        <f>VLOOKUP($AL$31,$R$8:$Z$72,3,FALSE)</f>
        <v>0</v>
      </c>
      <c r="AO31" s="310">
        <f>VLOOKUP($AL$31,$R$8:$Z$72,4,FALSE)</f>
        <v>0</v>
      </c>
      <c r="AP31" s="309">
        <f>VLOOKUP($AL$31,$R$8:$Z$72,5,FALSE)</f>
        <v>32027</v>
      </c>
      <c r="AQ31" s="310">
        <f>VLOOKUP($AL$31,$R$8:$Z$72,6,FALSE)</f>
        <v>8.5777033813190489</v>
      </c>
      <c r="AR31" s="310">
        <f>VLOOKUP($AL$31,$R$8:$Z$72,7,FALSE)</f>
        <v>0</v>
      </c>
      <c r="AS31" s="310">
        <f>VLOOKUP($AL$31,$R$8:$Z$72,8,FALSE)</f>
        <v>-23.603670599254514</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-14.302350588118463</v>
      </c>
      <c r="M32" s="309">
        <f t="shared" si="0"/>
        <v>0</v>
      </c>
      <c r="N32" s="311"/>
      <c r="O32" s="312" t="str">
        <f t="shared" si="4"/>
        <v>5</v>
      </c>
      <c r="P32" s="312" t="str">
        <f t="shared" si="11"/>
        <v>5.25</v>
      </c>
      <c r="Q32" s="312">
        <f>RANK(Z32,$Z$8:$Z$72,0)+COUNTIF($Z$8:Z32,Z32)-1</f>
        <v>25</v>
      </c>
      <c r="R32" s="312">
        <f>RANK(U32,$U$8:$U$72,0)+COUNTIF($U$8:U32,U32)-1</f>
        <v>25</v>
      </c>
      <c r="S32" s="293" t="s">
        <v>177</v>
      </c>
      <c r="T32" s="313">
        <f t="shared" si="6"/>
        <v>0</v>
      </c>
      <c r="U32" s="314">
        <f t="shared" si="7"/>
        <v>0</v>
      </c>
      <c r="V32" s="313">
        <f t="shared" si="8"/>
        <v>12434</v>
      </c>
      <c r="W32" s="314">
        <f t="shared" si="1"/>
        <v>3.3301640441914961</v>
      </c>
      <c r="X32" s="310">
        <f t="shared" si="9"/>
        <v>0</v>
      </c>
      <c r="Y32" s="310">
        <f t="shared" si="2"/>
        <v>-14.302350588118463</v>
      </c>
      <c r="Z32" s="309">
        <f t="shared" si="10"/>
        <v>0</v>
      </c>
      <c r="AA32" s="72"/>
      <c r="AB32" s="315">
        <v>25</v>
      </c>
      <c r="AC32" s="293" t="str">
        <f>VLOOKUP($AB$32,$Q$8:$Z$72,3,FALSE)</f>
        <v>5.25 First-class fitness</v>
      </c>
      <c r="AD32" s="309">
        <f>VLOOKUP($AB$32,$Q$8:$Z$72,4,FALSE)</f>
        <v>0</v>
      </c>
      <c r="AE32" s="310">
        <f>VLOOKUP($AB$32,$Q$8:$Z$72,5,FALSE)</f>
        <v>0</v>
      </c>
      <c r="AF32" s="309">
        <f>VLOOKUP($AB$32,$Q$8:$Z$72,6,FALSE)</f>
        <v>12434</v>
      </c>
      <c r="AG32" s="310">
        <f>VLOOKUP($AB$32,$Q$8:$Z$72,7,FALSE)</f>
        <v>3.3301640441914961</v>
      </c>
      <c r="AH32" s="310">
        <f>VLOOKUP($AB$32,$Q$8:$Z$72,8,FALSE)</f>
        <v>0</v>
      </c>
      <c r="AI32" s="310">
        <f>VLOOKUP($AB$32,$Q$8:$Z$72,9,FALSE)</f>
        <v>-14.302350588118463</v>
      </c>
      <c r="AJ32" s="309">
        <f>VLOOKUP($AB$32,$Q$8:$Z$72,10,FALSE)</f>
        <v>0</v>
      </c>
      <c r="AK32" s="72"/>
      <c r="AL32" s="315">
        <v>25</v>
      </c>
      <c r="AM32" s="293" t="str">
        <f>VLOOKUP($AL$32,$R$8:$Z$72,2,FALSE)</f>
        <v>5.25 First-class fitness</v>
      </c>
      <c r="AN32" s="309">
        <f>VLOOKUP($AL$32,$R$8:$Z$72,3,FALSE)</f>
        <v>0</v>
      </c>
      <c r="AO32" s="310">
        <f>VLOOKUP($AL$32,$R$8:$Z$72,4,FALSE)</f>
        <v>0</v>
      </c>
      <c r="AP32" s="309">
        <f>VLOOKUP($AL$32,$R$8:$Z$72,5,FALSE)</f>
        <v>12434</v>
      </c>
      <c r="AQ32" s="310">
        <f>VLOOKUP($AL$32,$R$8:$Z$72,6,FALSE)</f>
        <v>3.3301640441914961</v>
      </c>
      <c r="AR32" s="310">
        <f>VLOOKUP($AL$32,$R$8:$Z$72,7,FALSE)</f>
        <v>0</v>
      </c>
      <c r="AS32" s="310">
        <f>VLOOKUP($AL$32,$R$8:$Z$72,8,FALSE)</f>
        <v>-14.302350588118463</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-5.4964256488792191</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-5.4964256488792191</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-5.4964256488792191</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-5.4964256488792191</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-3.3729680701783957</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-3.3729680701783957</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-3.3729680701783957</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-3.3729680701783957</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-6.9955524684459292</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-6.9955524684459292</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-6.9955524684459292</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-6.9955524684459292</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5938</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1555</v>
      </c>
      <c r="H77" s="310">
        <f t="shared" ref="H77:J82" si="12">IF($G$75=1,U77,IF($G$75=2,AE77,IF($G$75=3,AO77,"")))</f>
        <v>26.187268440552376</v>
      </c>
      <c r="I77" s="323">
        <f>IF($G$75=1,V77,IF($G$75=2,AF77,IF($G$75=3,AP77,"")))</f>
        <v>34659</v>
      </c>
      <c r="J77" s="324">
        <f>IF($G$75=1,W77,IF($G$75=2,AG77,IF($G$75=3,AQ77,"")))</f>
        <v>9.2826247070639436</v>
      </c>
      <c r="K77" s="325">
        <f>IF($G$75=1,X77,IF($G$75=2,AH77,IF($G$75=3,AR77,"")))</f>
        <v>4.4865691450993967</v>
      </c>
      <c r="L77" s="326">
        <f>IF($G$75=1,Y77,IF($G$75=2,AI77,IF($G$75=3,AS77,"")))</f>
        <v>44.889574066372916</v>
      </c>
      <c r="M77" s="327">
        <f>IF($G$75=1,Z77,IF($G$75=2,AJ77,IF($G$75=3,AT77,"")))</f>
        <v>282.11060197903123</v>
      </c>
      <c r="N77" s="311"/>
      <c r="O77" s="328"/>
      <c r="P77" s="312" t="str">
        <f>LEFT(S77,1)</f>
        <v>1</v>
      </c>
      <c r="Q77" s="312">
        <f>RANK(Z77,$Z$77:$Z$82,0)+COUNTIF($Z$77:Z77,Z77)-1</f>
        <v>1</v>
      </c>
      <c r="R77" s="312">
        <f>RANK(U77,$U$77:$U$82,0)+COUNTIF($U$77:U77,U77)-1</f>
        <v>2</v>
      </c>
      <c r="S77" s="329" t="s">
        <v>71</v>
      </c>
      <c r="T77" s="309">
        <f>SUMIF($O$8:$O$36,$P77,T$8:T$36)</f>
        <v>1555</v>
      </c>
      <c r="U77" s="310">
        <f>IF(SUM($T$77:$T$98)&gt;0,T77/SUM($T$77:$T$98)*100,0)</f>
        <v>26.187268440552376</v>
      </c>
      <c r="V77" s="309">
        <f>SUMIF($O$8:$O$71,$P77,V$8:V$71)</f>
        <v>34659</v>
      </c>
      <c r="W77" s="326">
        <f t="shared" ref="W77:W82" si="13">IF(SUM($V$77:$V$98)&gt;0,V77/SUM($V$77:$V$98)*100,0)</f>
        <v>9.2826247070639436</v>
      </c>
      <c r="X77" s="326">
        <f>IF(V77&gt;0,(T77/V77)*100,0)</f>
        <v>4.4865691450993967</v>
      </c>
      <c r="Y77" s="326">
        <f t="shared" ref="Y77:Y82" si="14">IF(AND((SQRT((W77*(100-W77))/SUM($T$77:$T$98)))&gt;0, SUM($T$77:$T$98)&gt;0),(U77-W77)/(SQRT((W77*(100-W77))/SUM($T$77:$T$98))),0)</f>
        <v>44.889574066372916</v>
      </c>
      <c r="Z77" s="327">
        <f>IF(AND(W77&gt;0,SUM(X77)&gt;0),(U77/W77)*100,0)</f>
        <v>282.11060197903123</v>
      </c>
      <c r="AA77" s="72"/>
      <c r="AB77" s="315">
        <v>1</v>
      </c>
      <c r="AC77" s="329" t="str">
        <f>VLOOKUP($AB$77,$Q$77:$Z$98,S$5,FALSE)</f>
        <v>1. Serious Challenges</v>
      </c>
      <c r="AD77" s="309">
        <f t="shared" ref="AD77:AI77" si="15">VLOOKUP($AB$77,$Q$77:$Z$98,T$5,FALSE)</f>
        <v>1555</v>
      </c>
      <c r="AE77" s="310">
        <f t="shared" si="15"/>
        <v>26.187268440552376</v>
      </c>
      <c r="AF77" s="309">
        <f t="shared" si="15"/>
        <v>34659</v>
      </c>
      <c r="AG77" s="326">
        <f t="shared" si="15"/>
        <v>9.2826247070639436</v>
      </c>
      <c r="AH77" s="326">
        <f>VLOOKUP($AB$77,$Q$77:$Z$98,X$5,FALSE)</f>
        <v>4.4865691450993967</v>
      </c>
      <c r="AI77" s="326">
        <f t="shared" si="15"/>
        <v>44.889574066372916</v>
      </c>
      <c r="AJ77" s="327">
        <f>VLOOKUP($AB$77,$Q$77:$Z$98,Z$5,FALSE)</f>
        <v>282.11060197903123</v>
      </c>
      <c r="AK77" s="72"/>
      <c r="AL77" s="315">
        <v>1</v>
      </c>
      <c r="AM77" s="329" t="str">
        <f>VLOOKUP($AB$77,$R$77:$Z$98,R$5,FALSE)</f>
        <v>2. Multiple Concerns</v>
      </c>
      <c r="AN77" s="309">
        <f t="shared" ref="AN77:AO77" si="16">VLOOKUP($AB$77,$R$77:$Z$98,S$5,FALSE)</f>
        <v>1735</v>
      </c>
      <c r="AO77" s="310">
        <f t="shared" si="16"/>
        <v>29.218592118558441</v>
      </c>
      <c r="AP77" s="309">
        <f>VLOOKUP($AB$77,$R$77:$Z$98,U$5,FALSE)</f>
        <v>44187</v>
      </c>
      <c r="AQ77" s="326">
        <f>VLOOKUP($AB$77,$R$77:$Z$98,V$5,FALSE)</f>
        <v>11.834482758620691</v>
      </c>
      <c r="AR77" s="326">
        <f>VLOOKUP($AB$77,$R$77:$Z$98,W$5,FALSE)</f>
        <v>3.9264942177563538</v>
      </c>
      <c r="AS77" s="326">
        <f>VLOOKUP($AB$77,$R$77:$Z$98,X$5,FALSE)</f>
        <v>41.471383278560666</v>
      </c>
      <c r="AT77" s="327">
        <f>VLOOKUP($AB$77,$R$77:$Z$98,Y$5,FALSE)</f>
        <v>246.89369797150195</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1735</v>
      </c>
      <c r="H78" s="310">
        <f t="shared" si="12"/>
        <v>29.218592118558441</v>
      </c>
      <c r="I78" s="323">
        <f t="shared" si="12"/>
        <v>44187</v>
      </c>
      <c r="J78" s="324">
        <f t="shared" si="12"/>
        <v>11.834482758620691</v>
      </c>
      <c r="K78" s="325">
        <f>IF($G$75=1,X78,IF($G$75=2,AH78,IF($G$75=3,AR78,"")))</f>
        <v>3.9264942177563538</v>
      </c>
      <c r="L78" s="326">
        <f>IF($G$75=1,Y78,IF($G$75=2,AI78,IF($G$75=3,AS78,"")))</f>
        <v>41.471383278560666</v>
      </c>
      <c r="M78" s="327">
        <f t="shared" ref="M78:M82" si="19">IF($G$75=1,Z78,IF($G$75=2,AJ78,IF($G$75=3,AT78,"")))</f>
        <v>246.89369797150195</v>
      </c>
      <c r="N78" s="311"/>
      <c r="O78" s="328"/>
      <c r="P78" s="312" t="str">
        <f t="shared" ref="P78:P82" si="20">LEFT(S78,1)</f>
        <v>2</v>
      </c>
      <c r="Q78" s="312">
        <f>RANK(Z78,$Z$77:$Z$82,0)+COUNTIF($Z$77:Z78,Z78)-1</f>
        <v>2</v>
      </c>
      <c r="R78" s="312">
        <f>RANK(U78,$U$77:$U$98,0)+COUNTIF($U$77:U78,U78)-1</f>
        <v>1</v>
      </c>
      <c r="S78" s="329" t="s">
        <v>78</v>
      </c>
      <c r="T78" s="309">
        <f>SUMIF($O$8:$O$36,$P78,T$8:T$36)</f>
        <v>1735</v>
      </c>
      <c r="U78" s="310">
        <f t="shared" ref="U78:U80" si="21">IF(SUM($T$77:$T$98)&gt;0,T78/SUM($T$77:$T$98)*100,0)</f>
        <v>29.218592118558441</v>
      </c>
      <c r="V78" s="309">
        <f t="shared" ref="V78:V81" si="22">SUMIF($O$8:$O$71,$P78,V$8:V$71)</f>
        <v>44187</v>
      </c>
      <c r="W78" s="326">
        <f t="shared" si="13"/>
        <v>11.834482758620691</v>
      </c>
      <c r="X78" s="326">
        <f t="shared" ref="X78:X82" si="23">IF(V78&gt;0,(T78/V78)*100,0)</f>
        <v>3.9264942177563538</v>
      </c>
      <c r="Y78" s="326">
        <f t="shared" si="14"/>
        <v>41.471383278560666</v>
      </c>
      <c r="Z78" s="327">
        <f t="shared" ref="Z78:Z82" si="24">IF(AND(W78&gt;0,SUM(X78)&gt;0),(U78/W78)*100,0)</f>
        <v>246.89369797150195</v>
      </c>
      <c r="AA78" s="72"/>
      <c r="AB78" s="315">
        <v>2</v>
      </c>
      <c r="AC78" s="329" t="str">
        <f>VLOOKUP($AB$78,$Q$77:$Z$98,S$5,FALSE)</f>
        <v>2. Multiple Concerns</v>
      </c>
      <c r="AD78" s="309">
        <f t="shared" ref="AD78:AJ78" si="25">VLOOKUP($AB$78,$Q$77:$Z$98,T$5,FALSE)</f>
        <v>1735</v>
      </c>
      <c r="AE78" s="310">
        <f t="shared" si="25"/>
        <v>29.218592118558441</v>
      </c>
      <c r="AF78" s="309">
        <f t="shared" si="25"/>
        <v>44187</v>
      </c>
      <c r="AG78" s="326">
        <f t="shared" si="25"/>
        <v>11.834482758620691</v>
      </c>
      <c r="AH78" s="326">
        <f t="shared" si="25"/>
        <v>3.9264942177563538</v>
      </c>
      <c r="AI78" s="326">
        <f t="shared" si="25"/>
        <v>41.471383278560666</v>
      </c>
      <c r="AJ78" s="327">
        <f t="shared" si="25"/>
        <v>246.89369797150195</v>
      </c>
      <c r="AK78" s="72"/>
      <c r="AL78" s="315">
        <v>2</v>
      </c>
      <c r="AM78" s="329" t="str">
        <f t="shared" ref="AM78:AQ78" si="26">VLOOKUP($AB$78,$R$77:$Z$98,R$5,FALSE)</f>
        <v>1. Serious Challenges</v>
      </c>
      <c r="AN78" s="309">
        <f t="shared" si="26"/>
        <v>1555</v>
      </c>
      <c r="AO78" s="310">
        <f t="shared" si="26"/>
        <v>26.187268440552376</v>
      </c>
      <c r="AP78" s="309">
        <f>VLOOKUP($AB$78,$R$77:$Z$98,U$5,FALSE)</f>
        <v>34659</v>
      </c>
      <c r="AQ78" s="326">
        <f t="shared" si="26"/>
        <v>9.2826247070639436</v>
      </c>
      <c r="AR78" s="326">
        <f>VLOOKUP($AB$78,$R$77:$Z$98,W$5,FALSE)</f>
        <v>4.4865691450993967</v>
      </c>
      <c r="AS78" s="326">
        <f>VLOOKUP($AB$78,$R$77:$Z$98,X$5,FALSE)</f>
        <v>44.889574066372916</v>
      </c>
      <c r="AT78" s="327">
        <f>VLOOKUP($AB$78,$R$77:$Z$98,Y$5,FALSE)</f>
        <v>282.11060197903123</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1125</v>
      </c>
      <c r="H79" s="310">
        <f t="shared" si="12"/>
        <v>18.945772987537893</v>
      </c>
      <c r="I79" s="323">
        <f t="shared" si="12"/>
        <v>54317</v>
      </c>
      <c r="J79" s="324">
        <f t="shared" si="12"/>
        <v>14.547572815533979</v>
      </c>
      <c r="K79" s="325">
        <f>IF($G$75=1,X79,IF($G$75=2,AH79,IF($G$75=3,AR79,"")))</f>
        <v>2.0711747703297312</v>
      </c>
      <c r="L79" s="326">
        <f>IF($G$75=1,Y79,IF($G$75=2,AI79,IF($G$75=3,AS79,"")))</f>
        <v>9.6125279710372329</v>
      </c>
      <c r="M79" s="327">
        <f t="shared" si="19"/>
        <v>130.23322328593187</v>
      </c>
      <c r="N79" s="311"/>
      <c r="O79" s="328"/>
      <c r="P79" s="312" t="str">
        <f t="shared" si="20"/>
        <v>3</v>
      </c>
      <c r="Q79" s="312">
        <f>RANK(Z79,$Z$77:$Z$82,0)+COUNTIF($Z$77:Z79,Z79)-1</f>
        <v>3</v>
      </c>
      <c r="R79" s="312">
        <f>RANK(U79,$U$77:$U$98,0)+COUNTIF($U$77:U79,U79)-1</f>
        <v>3</v>
      </c>
      <c r="S79" s="329" t="s">
        <v>191</v>
      </c>
      <c r="T79" s="309">
        <f t="shared" ref="T79:T82" si="27">SUMIF($O$8:$O$36,$P79,T$8:T$36)</f>
        <v>1125</v>
      </c>
      <c r="U79" s="310">
        <f t="shared" si="21"/>
        <v>18.945772987537893</v>
      </c>
      <c r="V79" s="309">
        <f t="shared" si="22"/>
        <v>54317</v>
      </c>
      <c r="W79" s="326">
        <f t="shared" si="13"/>
        <v>14.547572815533979</v>
      </c>
      <c r="X79" s="326">
        <f t="shared" si="23"/>
        <v>2.0711747703297312</v>
      </c>
      <c r="Y79" s="326">
        <f t="shared" si="14"/>
        <v>9.6125279710372329</v>
      </c>
      <c r="Z79" s="327">
        <f t="shared" si="24"/>
        <v>130.23322328593187</v>
      </c>
      <c r="AA79" s="72"/>
      <c r="AB79" s="315">
        <v>3</v>
      </c>
      <c r="AC79" s="329" t="str">
        <f>VLOOKUP($AB$79,$Q$77:$Z$98,S$5,FALSE)</f>
        <v>3. Unhealthy Traits</v>
      </c>
      <c r="AD79" s="309">
        <f t="shared" ref="AD79:AJ79" si="28">VLOOKUP($AB$79,$Q$77:$Z$98,T$5,FALSE)</f>
        <v>1125</v>
      </c>
      <c r="AE79" s="310">
        <f t="shared" si="28"/>
        <v>18.945772987537893</v>
      </c>
      <c r="AF79" s="309">
        <f t="shared" si="28"/>
        <v>54317</v>
      </c>
      <c r="AG79" s="326">
        <f t="shared" si="28"/>
        <v>14.547572815533979</v>
      </c>
      <c r="AH79" s="326">
        <f t="shared" si="28"/>
        <v>2.0711747703297312</v>
      </c>
      <c r="AI79" s="326">
        <f t="shared" si="28"/>
        <v>9.6125279710372329</v>
      </c>
      <c r="AJ79" s="327">
        <f t="shared" si="28"/>
        <v>130.23322328593187</v>
      </c>
      <c r="AK79" s="72"/>
      <c r="AL79" s="315">
        <v>3</v>
      </c>
      <c r="AM79" s="329" t="str">
        <f t="shared" ref="AM79:AQ79" si="29">VLOOKUP($AB$79,$R$77:$Z$98,R$5,FALSE)</f>
        <v>3. Unhealthy Traits</v>
      </c>
      <c r="AN79" s="309">
        <f t="shared" si="29"/>
        <v>1125</v>
      </c>
      <c r="AO79" s="310">
        <f t="shared" si="29"/>
        <v>18.945772987537893</v>
      </c>
      <c r="AP79" s="309">
        <f t="shared" si="29"/>
        <v>54317</v>
      </c>
      <c r="AQ79" s="326">
        <f t="shared" si="29"/>
        <v>14.547572815533979</v>
      </c>
      <c r="AR79" s="326">
        <f>VLOOKUP($AB$79,$R$77:$Z$98,W$5,FALSE)</f>
        <v>2.0711747703297312</v>
      </c>
      <c r="AS79" s="326">
        <f>VLOOKUP($AB$79,$R$77:$Z$98,X$5,FALSE)</f>
        <v>9.6125279710372329</v>
      </c>
      <c r="AT79" s="327">
        <f>VLOOKUP($AB$79,$R$77:$Z$98,Y$5,FALSE)</f>
        <v>130.23322328593187</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839</v>
      </c>
      <c r="H80" s="310">
        <f t="shared" si="12"/>
        <v>14.129336476928259</v>
      </c>
      <c r="I80" s="323">
        <f t="shared" si="12"/>
        <v>108223</v>
      </c>
      <c r="J80" s="324">
        <f t="shared" si="12"/>
        <v>28.985068630733181</v>
      </c>
      <c r="K80" s="325">
        <f>IF($G$75=1,X80,IF($G$75=2,AH80,IF($G$75=3,AR80,"")))</f>
        <v>0.77525110189146484</v>
      </c>
      <c r="L80" s="326">
        <f t="shared" ref="L80:L82" si="30">IF($G$75=1,Y80,IF($G$75=2,AI80,IF($G$75=3,AS80,"")))</f>
        <v>-25.232027820419464</v>
      </c>
      <c r="M80" s="327">
        <f t="shared" si="19"/>
        <v>48.746948495912036</v>
      </c>
      <c r="N80" s="311"/>
      <c r="O80" s="328"/>
      <c r="P80" s="312" t="str">
        <f t="shared" si="20"/>
        <v>4</v>
      </c>
      <c r="Q80" s="312">
        <f>RANK(Z80,$Z$77:$Z$82,0)+COUNTIF($Z$77:Z80,Z80)-1</f>
        <v>4</v>
      </c>
      <c r="R80" s="312">
        <f>RANK(U80,$U$77:$U$98,0)+COUNTIF($U$77:U80,U80)-1</f>
        <v>4</v>
      </c>
      <c r="S80" s="329" t="s">
        <v>89</v>
      </c>
      <c r="T80" s="309">
        <f t="shared" si="27"/>
        <v>839</v>
      </c>
      <c r="U80" s="310">
        <f t="shared" si="21"/>
        <v>14.129336476928259</v>
      </c>
      <c r="V80" s="309">
        <f t="shared" si="22"/>
        <v>108223</v>
      </c>
      <c r="W80" s="326">
        <f t="shared" si="13"/>
        <v>28.985068630733181</v>
      </c>
      <c r="X80" s="326">
        <f t="shared" si="23"/>
        <v>0.77525110189146484</v>
      </c>
      <c r="Y80" s="326">
        <f t="shared" si="14"/>
        <v>-25.232027820419464</v>
      </c>
      <c r="Z80" s="327">
        <f t="shared" si="24"/>
        <v>48.746948495912036</v>
      </c>
      <c r="AA80" s="72"/>
      <c r="AB80" s="315">
        <v>4</v>
      </c>
      <c r="AC80" s="329" t="str">
        <f>VLOOKUP($AB$80,$Q$77:$Z$98,S$5,FALSE)</f>
        <v>4. Healthy Behaviours</v>
      </c>
      <c r="AD80" s="309">
        <f t="shared" ref="AD80:AJ80" si="31">VLOOKUP($AB$80,$Q$77:$Z$98,T$5,FALSE)</f>
        <v>839</v>
      </c>
      <c r="AE80" s="310">
        <f t="shared" si="31"/>
        <v>14.129336476928259</v>
      </c>
      <c r="AF80" s="309">
        <f t="shared" si="31"/>
        <v>108223</v>
      </c>
      <c r="AG80" s="326">
        <f t="shared" si="31"/>
        <v>28.985068630733181</v>
      </c>
      <c r="AH80" s="326">
        <f t="shared" si="31"/>
        <v>0.77525110189146484</v>
      </c>
      <c r="AI80" s="326">
        <f t="shared" si="31"/>
        <v>-25.232027820419464</v>
      </c>
      <c r="AJ80" s="327">
        <f t="shared" si="31"/>
        <v>48.746948495912036</v>
      </c>
      <c r="AK80" s="72"/>
      <c r="AL80" s="315">
        <v>4</v>
      </c>
      <c r="AM80" s="329" t="str">
        <f t="shared" ref="AM80:AQ80" si="32">VLOOKUP($AB$80,$R$77:$Z$98,R$5,FALSE)</f>
        <v>4. Healthy Behaviours</v>
      </c>
      <c r="AN80" s="309">
        <f t="shared" si="32"/>
        <v>839</v>
      </c>
      <c r="AO80" s="310">
        <f t="shared" si="32"/>
        <v>14.129336476928259</v>
      </c>
      <c r="AP80" s="309">
        <f>VLOOKUP($AB$80,$R$77:$Z$98,U$5,FALSE)</f>
        <v>108223</v>
      </c>
      <c r="AQ80" s="326">
        <f t="shared" si="32"/>
        <v>28.985068630733181</v>
      </c>
      <c r="AR80" s="326">
        <f>VLOOKUP($AB$80,$R$77:$Z$98,W$5,FALSE)</f>
        <v>0.77525110189146484</v>
      </c>
      <c r="AS80" s="326">
        <f>VLOOKUP($AB$80,$R$77:$Z$98,X$5,FALSE)</f>
        <v>-25.232027820419464</v>
      </c>
      <c r="AT80" s="327">
        <f>VLOOKUP($AB$80,$R$77:$Z$98,Y$5,FALSE)</f>
        <v>48.746948495912036</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684</v>
      </c>
      <c r="H81" s="310">
        <f t="shared" si="12"/>
        <v>11.519029976423038</v>
      </c>
      <c r="I81" s="323">
        <f t="shared" si="12"/>
        <v>126333</v>
      </c>
      <c r="J81" s="324">
        <f t="shared" si="12"/>
        <v>33.835420154000666</v>
      </c>
      <c r="K81" s="325">
        <f>IF($G$75=1,X81,IF($G$75=2,AH81,IF($G$75=3,AR81,"")))</f>
        <v>0.54142623067607043</v>
      </c>
      <c r="L81" s="326">
        <f>IF($G$75=1,Y81,IF($G$75=2,AI81,IF($G$75=3,AS81,"")))</f>
        <v>-36.345067203349082</v>
      </c>
      <c r="M81" s="327">
        <f t="shared" si="19"/>
        <v>34.044294186372149</v>
      </c>
      <c r="N81" s="311"/>
      <c r="O81" s="328"/>
      <c r="P81" s="312" t="str">
        <f t="shared" si="20"/>
        <v>5</v>
      </c>
      <c r="Q81" s="312">
        <f>RANK(Z81,$Z$77:$Z$82,0)+COUNTIF($Z$77:Z81,Z81)-1</f>
        <v>5</v>
      </c>
      <c r="R81" s="312">
        <f>RANK(U81,$U$77:$U$98,0)+COUNTIF($U$77:U81,U81)-1</f>
        <v>5</v>
      </c>
      <c r="S81" s="329" t="s">
        <v>96</v>
      </c>
      <c r="T81" s="309">
        <f t="shared" si="27"/>
        <v>684</v>
      </c>
      <c r="U81" s="310">
        <f>IF(SUM($T$77:$T$98)&gt;0,T81/SUM($T$77:$T$98)*100,0)</f>
        <v>11.519029976423038</v>
      </c>
      <c r="V81" s="309">
        <f t="shared" si="22"/>
        <v>126333</v>
      </c>
      <c r="W81" s="326">
        <f t="shared" si="13"/>
        <v>33.835420154000666</v>
      </c>
      <c r="X81" s="326">
        <f t="shared" si="23"/>
        <v>0.54142623067607043</v>
      </c>
      <c r="Y81" s="326">
        <f t="shared" si="14"/>
        <v>-36.345067203349082</v>
      </c>
      <c r="Z81" s="327">
        <f t="shared" si="24"/>
        <v>34.044294186372149</v>
      </c>
      <c r="AA81" s="72"/>
      <c r="AB81" s="315">
        <v>5</v>
      </c>
      <c r="AC81" s="329" t="str">
        <f>VLOOKUP($AB$81,$Q$77:$Z$98,S$5,FALSE)</f>
        <v>5. Fit and Well</v>
      </c>
      <c r="AD81" s="309">
        <f t="shared" ref="AD81:AJ81" si="33">VLOOKUP($AB$81,$Q$77:$Z$98,T$5,FALSE)</f>
        <v>684</v>
      </c>
      <c r="AE81" s="310">
        <f t="shared" si="33"/>
        <v>11.519029976423038</v>
      </c>
      <c r="AF81" s="309">
        <f t="shared" si="33"/>
        <v>126333</v>
      </c>
      <c r="AG81" s="326">
        <f t="shared" si="33"/>
        <v>33.835420154000666</v>
      </c>
      <c r="AH81" s="326">
        <f t="shared" si="33"/>
        <v>0.54142623067607043</v>
      </c>
      <c r="AI81" s="326">
        <f t="shared" si="33"/>
        <v>-36.345067203349082</v>
      </c>
      <c r="AJ81" s="327">
        <f t="shared" si="33"/>
        <v>34.044294186372149</v>
      </c>
      <c r="AK81" s="72"/>
      <c r="AL81" s="315">
        <v>5</v>
      </c>
      <c r="AM81" s="329" t="str">
        <f t="shared" ref="AM81:AQ81" si="34">VLOOKUP($AB$81,$R$77:$Z$98,R$5,FALSE)</f>
        <v>5. Fit and Well</v>
      </c>
      <c r="AN81" s="309">
        <f t="shared" si="34"/>
        <v>684</v>
      </c>
      <c r="AO81" s="310">
        <f t="shared" si="34"/>
        <v>11.519029976423038</v>
      </c>
      <c r="AP81" s="309">
        <f>VLOOKUP($AB$81,$R$77:$Z$98,U$5,FALSE)</f>
        <v>126333</v>
      </c>
      <c r="AQ81" s="326">
        <f t="shared" si="34"/>
        <v>33.835420154000666</v>
      </c>
      <c r="AR81" s="326">
        <f>VLOOKUP($AB$81,$R$77:$Z$98,W$5,FALSE)</f>
        <v>0.54142623067607043</v>
      </c>
      <c r="AS81" s="326">
        <f>VLOOKUP($AB$81,$R$77:$Z$98,X$5,FALSE)</f>
        <v>-36.345067203349082</v>
      </c>
      <c r="AT81" s="327">
        <f>VLOOKUP($AB$81,$R$77:$Z$98,Y$5,FALSE)</f>
        <v>34.044294186372149</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-9.5568938405662909</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-9.5568938405662909</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-9.5568938405662909</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-9.5568938405662909</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14146-EB25-4708-9AF1-15C058DEB0A1}">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1555</v>
      </c>
      <c r="V5" s="402">
        <f>'Input Sheet'!T78</f>
        <v>1735</v>
      </c>
      <c r="W5" s="402">
        <f>'Input Sheet'!T79</f>
        <v>1125</v>
      </c>
      <c r="X5" s="403">
        <f>'Input Sheet'!T80</f>
        <v>839</v>
      </c>
      <c r="Y5" s="403">
        <f>'Input Sheet'!T81</f>
        <v>684</v>
      </c>
      <c r="Z5" s="403">
        <f>'Input Sheet'!T82</f>
        <v>0</v>
      </c>
      <c r="AA5" s="404">
        <f>SUM(U5:Z5)</f>
        <v>5938</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5.4915533170932972E-2</v>
      </c>
      <c r="AZ6" s="437">
        <f t="shared" ref="AZ6:AZ13" si="1">IF(AX6="","",IFERROR(VLOOKUP($AX$4&amp;AX6,$D$8:$AC$1006,26,FALSE),""))</f>
        <v>110.55994565114686</v>
      </c>
      <c r="BA6" s="333" t="b">
        <f>IF(AX6="","")</f>
        <v>0</v>
      </c>
      <c r="BB6" s="333">
        <f t="shared" ref="BB6:BB65" si="2">VLOOKUP($AX$4&amp;AX6,$D$8:$AC$986,25,FALSE)</f>
        <v>5.4915533170932972E-2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0.16172896957527788</v>
      </c>
      <c r="AZ7" s="437">
        <f t="shared" si="1"/>
        <v>107.61702910368331</v>
      </c>
      <c r="BA7" s="333" t="b">
        <f t="shared" ref="BA7:BA17" si="5">IF(AX7="","")</f>
        <v>0</v>
      </c>
      <c r="BB7" s="333">
        <f t="shared" si="2"/>
        <v>0.16172896957527788</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94.807440325000002</v>
      </c>
      <c r="V8" s="450">
        <f>IFERROR(V$5*I8,"")</f>
        <v>100.16668907</v>
      </c>
      <c r="W8" s="451">
        <f>IFERROR(W$5*K8,"")</f>
        <v>60.634354499999993</v>
      </c>
      <c r="X8" s="451">
        <f>IFERROR(X$5*M8,"")</f>
        <v>38.011175225999999</v>
      </c>
      <c r="Y8" s="451">
        <f>IFERROR(Y$5*O8,"")</f>
        <v>32.468776847999997</v>
      </c>
      <c r="Z8" s="451">
        <f>IFERROR(Z$5*Q8,"")</f>
        <v>0</v>
      </c>
      <c r="AA8" s="452">
        <f>IFERROR(SUM(U8:Z8),"")</f>
        <v>326.08843596899999</v>
      </c>
      <c r="AB8" s="453">
        <f>IF(OR(AA8="", AA8=0), "", AA8/$AA$5)</f>
        <v>5.4915533170932972E-2</v>
      </c>
      <c r="AC8" s="454">
        <f>IF(OR(AB8="", AB8=0), "", IF(AN8&gt;0, AB8/AN8*100, ""))</f>
        <v>110.55994565114686</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8.4050804147356023E-2</v>
      </c>
      <c r="AZ8" s="437">
        <f t="shared" si="1"/>
        <v>102.49241874182178</v>
      </c>
      <c r="BA8" s="333" t="b">
        <f t="shared" si="5"/>
        <v>0</v>
      </c>
      <c r="BB8" s="333">
        <f t="shared" si="2"/>
        <v>8.4050804147356023E-2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269.55742132</v>
      </c>
      <c r="V9" s="459">
        <f t="shared" ref="V9:V72" si="11">IFERROR(V$5*I9,"")</f>
        <v>304.776819655</v>
      </c>
      <c r="W9" s="460">
        <f t="shared" ref="W9:W72" si="12">IFERROR(W$5*K9,"")</f>
        <v>169.95563887499998</v>
      </c>
      <c r="X9" s="460">
        <f t="shared" ref="X9:X72" si="13">IFERROR(X$5*M9,"")</f>
        <v>111.86647090000001</v>
      </c>
      <c r="Y9" s="460">
        <f t="shared" ref="Y9:Y72" si="14">IFERROR(Y$5*O9,"")</f>
        <v>104.190270588</v>
      </c>
      <c r="Z9" s="460">
        <f t="shared" ref="Z9:Z72" si="15">IFERROR(Z$5*Q9,"")</f>
        <v>0</v>
      </c>
      <c r="AA9" s="461">
        <f t="shared" ref="AA9:AA72" si="16">IFERROR(SUM(U9:Z9),"")</f>
        <v>960.34662133799998</v>
      </c>
      <c r="AB9" s="462">
        <f t="shared" ref="AB9:AB72" si="17">IF(OR(AA9="", AA9=0), "", AA9/$AA$5)</f>
        <v>0.16172896957527788</v>
      </c>
      <c r="AC9" s="454">
        <f t="shared" ref="AC9:AC72" si="18">IF(OR(AB9="", AB9=0), "", IF(AN9&gt;0, AB9/AN9*100, ""))</f>
        <v>107.61702910368331</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0.14142491528275514</v>
      </c>
      <c r="AZ9" s="437">
        <f t="shared" si="1"/>
        <v>106.69088660528483</v>
      </c>
      <c r="BA9" s="333" t="b">
        <f t="shared" si="5"/>
        <v>0</v>
      </c>
      <c r="BB9" s="333">
        <f t="shared" si="2"/>
        <v>0.14142491528275514</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6</v>
      </c>
      <c r="T10" s="441" t="str">
        <f t="shared" si="9"/>
        <v>Age 18 - 24</v>
      </c>
      <c r="U10" s="459">
        <f t="shared" si="10"/>
        <v>133.366501645</v>
      </c>
      <c r="V10" s="459">
        <f t="shared" si="11"/>
        <v>152.60997887000002</v>
      </c>
      <c r="W10" s="460">
        <f t="shared" si="12"/>
        <v>103.8702735</v>
      </c>
      <c r="X10" s="460">
        <f t="shared" si="13"/>
        <v>64.455966927999995</v>
      </c>
      <c r="Y10" s="460">
        <f t="shared" si="14"/>
        <v>44.790954083999999</v>
      </c>
      <c r="Z10" s="460">
        <f t="shared" si="15"/>
        <v>0</v>
      </c>
      <c r="AA10" s="461">
        <f t="shared" si="16"/>
        <v>499.09367502700007</v>
      </c>
      <c r="AB10" s="462">
        <f t="shared" si="17"/>
        <v>8.4050804147356023E-2</v>
      </c>
      <c r="AC10" s="454">
        <f t="shared" si="18"/>
        <v>102.49241874182178</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0.19786262795874032</v>
      </c>
      <c r="AZ10" s="437">
        <f t="shared" si="1"/>
        <v>101.58293279733851</v>
      </c>
      <c r="BA10" s="333" t="b">
        <f t="shared" si="5"/>
        <v>0</v>
      </c>
      <c r="BB10" s="333">
        <f t="shared" si="2"/>
        <v>0.19786262795874032</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222.72363275999999</v>
      </c>
      <c r="V11" s="459">
        <f t="shared" si="11"/>
        <v>251.93137247000001</v>
      </c>
      <c r="W11" s="460">
        <f t="shared" si="12"/>
        <v>172.89348862499997</v>
      </c>
      <c r="X11" s="460">
        <f t="shared" si="13"/>
        <v>113.66195271399999</v>
      </c>
      <c r="Y11" s="460">
        <f t="shared" si="14"/>
        <v>78.570700380000005</v>
      </c>
      <c r="Z11" s="460">
        <f t="shared" si="15"/>
        <v>0</v>
      </c>
      <c r="AA11" s="461">
        <f t="shared" si="16"/>
        <v>839.781146949</v>
      </c>
      <c r="AB11" s="462">
        <f t="shared" si="17"/>
        <v>0.14142491528275514</v>
      </c>
      <c r="AC11" s="454">
        <f t="shared" si="18"/>
        <v>106.69088660528483</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0.18540196279269114</v>
      </c>
      <c r="AZ11" s="437">
        <f t="shared" si="1"/>
        <v>95.622542511322322</v>
      </c>
      <c r="BA11" s="333" t="b">
        <f t="shared" si="5"/>
        <v>0</v>
      </c>
      <c r="BB11" s="333">
        <f t="shared" si="2"/>
        <v>0.18540196279269114</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305.74042864500001</v>
      </c>
      <c r="V12" s="459">
        <f t="shared" si="11"/>
        <v>347.207983125</v>
      </c>
      <c r="W12" s="460">
        <f t="shared" si="12"/>
        <v>227.40105262500001</v>
      </c>
      <c r="X12" s="460">
        <f t="shared" si="13"/>
        <v>158.464081196</v>
      </c>
      <c r="Y12" s="460">
        <f t="shared" si="14"/>
        <v>136.09473922800001</v>
      </c>
      <c r="Z12" s="460">
        <f t="shared" si="15"/>
        <v>0</v>
      </c>
      <c r="AA12" s="461">
        <f t="shared" si="16"/>
        <v>1174.9082848190001</v>
      </c>
      <c r="AB12" s="462">
        <f t="shared" si="17"/>
        <v>0.19786262795874032</v>
      </c>
      <c r="AC12" s="454">
        <f t="shared" si="18"/>
        <v>101.58293279733851</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9.0950582925564155E-2</v>
      </c>
      <c r="AZ12" s="437">
        <f t="shared" si="1"/>
        <v>91.446350592013687</v>
      </c>
      <c r="BA12" s="333" t="b">
        <f t="shared" si="5"/>
        <v>0</v>
      </c>
      <c r="BB12" s="333">
        <f t="shared" si="2"/>
        <v>9.0950582925564155E-2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277.22064947500002</v>
      </c>
      <c r="V13" s="459">
        <f t="shared" si="11"/>
        <v>309.72625415499999</v>
      </c>
      <c r="W13" s="460">
        <f t="shared" si="12"/>
        <v>204.31469362499999</v>
      </c>
      <c r="X13" s="460">
        <f t="shared" si="13"/>
        <v>164.591036428</v>
      </c>
      <c r="Y13" s="460">
        <f t="shared" si="14"/>
        <v>145.06422137999999</v>
      </c>
      <c r="Z13" s="460">
        <f t="shared" si="15"/>
        <v>0</v>
      </c>
      <c r="AA13" s="461">
        <f t="shared" si="16"/>
        <v>1100.916855063</v>
      </c>
      <c r="AB13" s="462">
        <f t="shared" si="17"/>
        <v>0.18540196279269114</v>
      </c>
      <c r="AC13" s="454">
        <f t="shared" si="18"/>
        <v>95.622542511322322</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8.3664604074267429E-2</v>
      </c>
      <c r="AZ13" s="437">
        <f t="shared" si="1"/>
        <v>85.934633973682452</v>
      </c>
      <c r="BA13" s="333" t="b">
        <f t="shared" si="5"/>
        <v>0</v>
      </c>
      <c r="BB13" s="333">
        <f t="shared" si="2"/>
        <v>8.3664604074267429E-2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134.92729246500002</v>
      </c>
      <c r="V14" s="459">
        <f t="shared" si="11"/>
        <v>141.92940909000001</v>
      </c>
      <c r="W14" s="460">
        <f t="shared" si="12"/>
        <v>97.170332624999986</v>
      </c>
      <c r="X14" s="460">
        <f t="shared" si="13"/>
        <v>92.117612347999994</v>
      </c>
      <c r="Y14" s="460">
        <f t="shared" si="14"/>
        <v>73.919914883999994</v>
      </c>
      <c r="Z14" s="460">
        <f t="shared" si="15"/>
        <v>0</v>
      </c>
      <c r="AA14" s="461">
        <f t="shared" si="16"/>
        <v>540.06456141199999</v>
      </c>
      <c r="AB14" s="462">
        <f t="shared" si="17"/>
        <v>9.0950582925564155E-2</v>
      </c>
      <c r="AC14" s="454">
        <f t="shared" si="18"/>
        <v>91.446350592013687</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7</v>
      </c>
      <c r="T15" s="467" t="str">
        <f t="shared" si="9"/>
        <v>Age 75+</v>
      </c>
      <c r="U15" s="468">
        <f t="shared" si="10"/>
        <v>116.65663181000001</v>
      </c>
      <c r="V15" s="468">
        <f t="shared" si="11"/>
        <v>126.65149356500001</v>
      </c>
      <c r="W15" s="469">
        <f t="shared" si="12"/>
        <v>88.760166749999996</v>
      </c>
      <c r="X15" s="469">
        <f t="shared" si="13"/>
        <v>95.831704260000009</v>
      </c>
      <c r="Y15" s="469">
        <f t="shared" si="14"/>
        <v>68.900422608</v>
      </c>
      <c r="Z15" s="469">
        <f t="shared" si="15"/>
        <v>0</v>
      </c>
      <c r="AA15" s="470">
        <f t="shared" si="16"/>
        <v>496.80041899299999</v>
      </c>
      <c r="AB15" s="471">
        <f t="shared" si="17"/>
        <v>8.3664604074267429E-2</v>
      </c>
      <c r="AC15" s="454">
        <f t="shared" si="18"/>
        <v>85.934633973682452</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1207.825974355</v>
      </c>
      <c r="V18" s="475">
        <f t="shared" si="11"/>
        <v>1382.6053801150001</v>
      </c>
      <c r="W18" s="460">
        <f t="shared" si="12"/>
        <v>936.8763795000001</v>
      </c>
      <c r="X18" s="476">
        <f t="shared" si="13"/>
        <v>719.74792620400001</v>
      </c>
      <c r="Y18" s="476">
        <f t="shared" si="14"/>
        <v>596.99553447599999</v>
      </c>
      <c r="Z18" s="478">
        <f t="shared" si="15"/>
        <v>0</v>
      </c>
      <c r="AA18" s="465">
        <f t="shared" si="16"/>
        <v>4844.0511946500001</v>
      </c>
      <c r="AB18" s="429">
        <f t="shared" si="17"/>
        <v>0.81577150465644999</v>
      </c>
      <c r="AC18" s="454">
        <f t="shared" si="18"/>
        <v>96.604020985985699</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72.360236270000001</v>
      </c>
      <c r="V19" s="475">
        <f t="shared" si="11"/>
        <v>89.104561559999993</v>
      </c>
      <c r="W19" s="460">
        <f t="shared" si="12"/>
        <v>77.857091999999994</v>
      </c>
      <c r="X19" s="476">
        <f t="shared" si="13"/>
        <v>41.386457962999998</v>
      </c>
      <c r="Y19" s="476">
        <f t="shared" si="14"/>
        <v>17.736680196000002</v>
      </c>
      <c r="Z19" s="478">
        <f t="shared" si="15"/>
        <v>0</v>
      </c>
      <c r="AA19" s="465">
        <f t="shared" si="16"/>
        <v>298.44502798900004</v>
      </c>
      <c r="AB19" s="429">
        <f t="shared" si="17"/>
        <v>5.0260193329235439E-2</v>
      </c>
      <c r="AC19" s="454">
        <f t="shared" si="18"/>
        <v>114.33728532257368</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186.80521335</v>
      </c>
      <c r="V20" s="475">
        <f t="shared" si="11"/>
        <v>210.2842555</v>
      </c>
      <c r="W20" s="460">
        <f t="shared" si="12"/>
        <v>78.781001625000002</v>
      </c>
      <c r="X20" s="476">
        <f t="shared" si="13"/>
        <v>52.194389682000001</v>
      </c>
      <c r="Y20" s="476">
        <f t="shared" si="14"/>
        <v>57.439798091999997</v>
      </c>
      <c r="Z20" s="478">
        <f t="shared" si="15"/>
        <v>0</v>
      </c>
      <c r="AA20" s="465">
        <f t="shared" si="16"/>
        <v>585.50465824900004</v>
      </c>
      <c r="AB20" s="429">
        <f t="shared" si="17"/>
        <v>9.8603007451835645E-2</v>
      </c>
      <c r="AC20" s="454">
        <f t="shared" si="18"/>
        <v>118.21563027841293</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88.008576025000011</v>
      </c>
      <c r="V21" s="475">
        <f t="shared" si="11"/>
        <v>53.005802825000004</v>
      </c>
      <c r="W21" s="460">
        <f t="shared" si="12"/>
        <v>31.485527999999999</v>
      </c>
      <c r="X21" s="476">
        <f t="shared" si="13"/>
        <v>25.671226150999999</v>
      </c>
      <c r="Y21" s="476">
        <f t="shared" si="14"/>
        <v>11.827987236</v>
      </c>
      <c r="Z21" s="478">
        <f t="shared" si="15"/>
        <v>0</v>
      </c>
      <c r="AA21" s="465">
        <f t="shared" si="16"/>
        <v>209.999120237</v>
      </c>
      <c r="AB21" s="429">
        <f t="shared" si="17"/>
        <v>3.5365294751936678E-2</v>
      </c>
      <c r="AC21" s="454">
        <f t="shared" si="18"/>
        <v>125.48045309347012</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1283.093276905</v>
      </c>
      <c r="V23" s="475">
        <f t="shared" si="11"/>
        <v>1418.6493649000001</v>
      </c>
      <c r="W23" s="460">
        <f t="shared" si="12"/>
        <v>908.97581812500005</v>
      </c>
      <c r="X23" s="476">
        <f t="shared" si="13"/>
        <v>748.44945842799996</v>
      </c>
      <c r="Y23" s="476">
        <f t="shared" si="14"/>
        <v>623.03080021199992</v>
      </c>
      <c r="Z23" s="478">
        <f t="shared" si="15"/>
        <v>0</v>
      </c>
      <c r="AA23" s="465">
        <f t="shared" si="16"/>
        <v>4982.19871857</v>
      </c>
      <c r="AB23" s="429">
        <f t="shared" si="17"/>
        <v>0.83903649689626136</v>
      </c>
      <c r="AC23" s="454">
        <f t="shared" si="18"/>
        <v>96.365026409782558</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30.426761195000001</v>
      </c>
      <c r="V24" s="475">
        <f t="shared" si="11"/>
        <v>40.902944239999997</v>
      </c>
      <c r="W24" s="460">
        <f t="shared" si="12"/>
        <v>21.007768500000001</v>
      </c>
      <c r="X24" s="476">
        <f t="shared" si="13"/>
        <v>14.637147855</v>
      </c>
      <c r="Y24" s="476">
        <f t="shared" si="14"/>
        <v>10.145702232</v>
      </c>
      <c r="Z24" s="478">
        <f t="shared" si="15"/>
        <v>0</v>
      </c>
      <c r="AA24" s="465">
        <f t="shared" si="16"/>
        <v>117.12032402199999</v>
      </c>
      <c r="AB24" s="429">
        <f t="shared" si="17"/>
        <v>1.9723867299090602E-2</v>
      </c>
      <c r="AC24" s="454">
        <f t="shared" si="18"/>
        <v>112.2376754980389</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136.55153505999999</v>
      </c>
      <c r="V25" s="475">
        <f t="shared" si="11"/>
        <v>169.9121935</v>
      </c>
      <c r="W25" s="460">
        <f t="shared" si="12"/>
        <v>115.63473825</v>
      </c>
      <c r="X25" s="476">
        <f t="shared" si="13"/>
        <v>57.845402027999995</v>
      </c>
      <c r="Y25" s="476">
        <f t="shared" si="14"/>
        <v>35.022557196000001</v>
      </c>
      <c r="Z25" s="478">
        <f t="shared" si="15"/>
        <v>0</v>
      </c>
      <c r="AA25" s="465">
        <f t="shared" si="16"/>
        <v>514.96642603399994</v>
      </c>
      <c r="AB25" s="429">
        <f t="shared" si="17"/>
        <v>8.6723884478612318E-2</v>
      </c>
      <c r="AC25" s="454">
        <f t="shared" si="18"/>
        <v>118.55721530113618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90.00663440000001</v>
      </c>
      <c r="V26" s="475">
        <f t="shared" si="11"/>
        <v>92.387880764999991</v>
      </c>
      <c r="W26" s="460">
        <f t="shared" si="12"/>
        <v>68.576252624999995</v>
      </c>
      <c r="X26" s="476">
        <f t="shared" si="13"/>
        <v>13.192628969999999</v>
      </c>
      <c r="Y26" s="476">
        <f t="shared" si="14"/>
        <v>11.39893182</v>
      </c>
      <c r="Z26" s="478">
        <f t="shared" si="15"/>
        <v>0</v>
      </c>
      <c r="AA26" s="465">
        <f t="shared" si="16"/>
        <v>275.56232857999998</v>
      </c>
      <c r="AB26" s="429">
        <f t="shared" si="17"/>
        <v>4.6406589521724481E-2</v>
      </c>
      <c r="AC26" s="454">
        <f t="shared" si="18"/>
        <v>147.37466232201069</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14.921790885</v>
      </c>
      <c r="V27" s="475">
        <f t="shared" si="11"/>
        <v>13.147614859999999</v>
      </c>
      <c r="W27" s="460">
        <f t="shared" si="12"/>
        <v>10.805423625</v>
      </c>
      <c r="X27" s="476">
        <f t="shared" si="13"/>
        <v>4.8753618799999998</v>
      </c>
      <c r="Y27" s="476">
        <f t="shared" si="14"/>
        <v>4.4020085399999997</v>
      </c>
      <c r="Z27" s="478">
        <f t="shared" si="15"/>
        <v>0</v>
      </c>
      <c r="AA27" s="465">
        <f t="shared" si="16"/>
        <v>48.152199789999997</v>
      </c>
      <c r="AB27" s="429">
        <f t="shared" si="17"/>
        <v>8.1091612984169753E-3</v>
      </c>
      <c r="AC27" s="454">
        <f t="shared" si="18"/>
        <v>114.16918633026259</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1247.292483915</v>
      </c>
      <c r="V29" s="475">
        <f t="shared" si="11"/>
        <v>1344.3426617150001</v>
      </c>
      <c r="W29" s="460">
        <f t="shared" si="12"/>
        <v>852.07254412499992</v>
      </c>
      <c r="X29" s="476">
        <f t="shared" si="13"/>
        <v>707.66245505799998</v>
      </c>
      <c r="Y29" s="476">
        <f t="shared" si="14"/>
        <v>594.33374710800001</v>
      </c>
      <c r="Z29" s="478">
        <f t="shared" si="15"/>
        <v>0</v>
      </c>
      <c r="AA29" s="484">
        <f t="shared" si="16"/>
        <v>4745.7038919209999</v>
      </c>
      <c r="AB29" s="485">
        <f t="shared" si="17"/>
        <v>0.79920914313253621</v>
      </c>
      <c r="AC29" s="454">
        <f t="shared" si="18"/>
        <v>96.696950326076532</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47.183716430000004</v>
      </c>
      <c r="V30" s="475">
        <f t="shared" si="11"/>
        <v>57.111626539999996</v>
      </c>
      <c r="W30" s="460">
        <f t="shared" si="12"/>
        <v>32.863349249999999</v>
      </c>
      <c r="X30" s="476">
        <f t="shared" si="13"/>
        <v>25.440501151000003</v>
      </c>
      <c r="Y30" s="476">
        <f t="shared" si="14"/>
        <v>15.416771076</v>
      </c>
      <c r="Z30" s="478">
        <f t="shared" si="15"/>
        <v>0</v>
      </c>
      <c r="AA30" s="484">
        <f t="shared" si="16"/>
        <v>178.01596444700002</v>
      </c>
      <c r="AB30" s="429">
        <f t="shared" si="17"/>
        <v>2.9979111560626475E-2</v>
      </c>
      <c r="AC30" s="454">
        <f t="shared" si="18"/>
        <v>106.6178920541424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79.953935709999996</v>
      </c>
      <c r="V31" s="475">
        <f t="shared" si="11"/>
        <v>112.725561175</v>
      </c>
      <c r="W31" s="460">
        <f t="shared" si="12"/>
        <v>70.703304749999987</v>
      </c>
      <c r="X31" s="476">
        <f t="shared" si="13"/>
        <v>34.862200993000002</v>
      </c>
      <c r="Y31" s="476">
        <f t="shared" si="14"/>
        <v>21.693265884000002</v>
      </c>
      <c r="Z31" s="478">
        <f t="shared" si="15"/>
        <v>0</v>
      </c>
      <c r="AA31" s="484">
        <f t="shared" si="16"/>
        <v>319.93826851199998</v>
      </c>
      <c r="AB31" s="429">
        <f t="shared" si="17"/>
        <v>5.3879802713371505E-2</v>
      </c>
      <c r="AC31" s="454">
        <f t="shared" si="18"/>
        <v>118.66129352282042</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41.833333074999999</v>
      </c>
      <c r="V32" s="475">
        <f t="shared" si="11"/>
        <v>36.742296259999996</v>
      </c>
      <c r="W32" s="460">
        <f t="shared" si="12"/>
        <v>32.714625374999997</v>
      </c>
      <c r="X32" s="476">
        <f t="shared" si="13"/>
        <v>7.8098256269999995</v>
      </c>
      <c r="Y32" s="476">
        <f t="shared" si="14"/>
        <v>7.8207164639999993</v>
      </c>
      <c r="Z32" s="478">
        <f t="shared" si="15"/>
        <v>0</v>
      </c>
      <c r="AA32" s="484">
        <f t="shared" si="16"/>
        <v>126.92079680099999</v>
      </c>
      <c r="AB32" s="429">
        <f t="shared" si="17"/>
        <v>2.1374334254125969E-2</v>
      </c>
      <c r="AC32" s="454">
        <f t="shared" si="18"/>
        <v>133.2385916222394</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5.4004994499999999</v>
      </c>
      <c r="V33" s="475">
        <f t="shared" si="11"/>
        <v>5.2079824649999997</v>
      </c>
      <c r="W33" s="460">
        <f t="shared" si="12"/>
        <v>15.000689249999999</v>
      </c>
      <c r="X33" s="476">
        <f t="shared" si="13"/>
        <v>10.94010694</v>
      </c>
      <c r="Y33" s="476">
        <f t="shared" si="14"/>
        <v>9.2443379760000006</v>
      </c>
      <c r="Z33" s="478">
        <f t="shared" si="15"/>
        <v>0</v>
      </c>
      <c r="AA33" s="484">
        <f t="shared" si="16"/>
        <v>45.793616080999996</v>
      </c>
      <c r="AB33" s="429">
        <f t="shared" si="17"/>
        <v>7.7119595959919155E-3</v>
      </c>
      <c r="AC33" s="454">
        <f t="shared" si="18"/>
        <v>67.966355039886125</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493.17755356499998</v>
      </c>
      <c r="V35" s="475">
        <f t="shared" si="11"/>
        <v>553.12846552000008</v>
      </c>
      <c r="W35" s="460">
        <f t="shared" si="12"/>
        <v>373.77807524999997</v>
      </c>
      <c r="X35" s="476">
        <f t="shared" si="13"/>
        <v>318.94442370000002</v>
      </c>
      <c r="Y35" s="476">
        <f t="shared" si="14"/>
        <v>276.72353524800002</v>
      </c>
      <c r="Z35" s="478">
        <f t="shared" si="15"/>
        <v>0</v>
      </c>
      <c r="AA35" s="484">
        <f t="shared" si="16"/>
        <v>2015.7520532830001</v>
      </c>
      <c r="AB35" s="429">
        <f t="shared" si="17"/>
        <v>0.33946649600589424</v>
      </c>
      <c r="AC35" s="454">
        <f t="shared" si="18"/>
        <v>91.959843595842628</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6.94262405</v>
      </c>
      <c r="V36" s="475">
        <f t="shared" si="11"/>
        <v>1.8149696200000001</v>
      </c>
      <c r="W36" s="460">
        <f t="shared" si="12"/>
        <v>2.9331281250000001</v>
      </c>
      <c r="X36" s="476">
        <f t="shared" si="13"/>
        <v>3.9161197559999996</v>
      </c>
      <c r="Y36" s="476">
        <f t="shared" si="14"/>
        <v>4.5831590999999996</v>
      </c>
      <c r="Z36" s="478">
        <f t="shared" si="15"/>
        <v>0</v>
      </c>
      <c r="AA36" s="465">
        <f t="shared" si="16"/>
        <v>20.190000650999998</v>
      </c>
      <c r="AB36" s="429">
        <f t="shared" si="17"/>
        <v>3.4001348351296729E-3</v>
      </c>
      <c r="AC36" s="454">
        <f t="shared" si="18"/>
        <v>74.541390901994248</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4.3600831600000003</v>
      </c>
      <c r="V37" s="475">
        <f t="shared" si="11"/>
        <v>5.9051002600000002</v>
      </c>
      <c r="W37" s="460">
        <f t="shared" si="12"/>
        <v>4.7946926249999997</v>
      </c>
      <c r="X37" s="476">
        <f t="shared" si="13"/>
        <v>2.115238138</v>
      </c>
      <c r="Y37" s="476">
        <f t="shared" si="14"/>
        <v>2.4961116240000001</v>
      </c>
      <c r="Z37" s="478">
        <f t="shared" si="15"/>
        <v>0</v>
      </c>
      <c r="AA37" s="465">
        <f t="shared" si="16"/>
        <v>19.671225806999999</v>
      </c>
      <c r="AB37" s="429">
        <f t="shared" si="17"/>
        <v>3.3127695868979453E-3</v>
      </c>
      <c r="AC37" s="454">
        <f t="shared" si="18"/>
        <v>101.3289174695736</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163.04913780499999</v>
      </c>
      <c r="V38" s="475">
        <f t="shared" si="11"/>
        <v>178.59001114</v>
      </c>
      <c r="W38" s="460">
        <f t="shared" si="12"/>
        <v>82.299226500000003</v>
      </c>
      <c r="X38" s="476">
        <f t="shared" si="13"/>
        <v>31.021449446000002</v>
      </c>
      <c r="Y38" s="476">
        <f t="shared" si="14"/>
        <v>9.8168986440000001</v>
      </c>
      <c r="Z38" s="478">
        <f t="shared" si="15"/>
        <v>0</v>
      </c>
      <c r="AA38" s="465">
        <f t="shared" si="16"/>
        <v>464.77672353500003</v>
      </c>
      <c r="AB38" s="429">
        <f t="shared" si="17"/>
        <v>7.8271593724317953E-2</v>
      </c>
      <c r="AC38" s="454">
        <f t="shared" si="18"/>
        <v>162.16299830514862</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11.79347143</v>
      </c>
      <c r="V39" s="475">
        <f t="shared" si="11"/>
        <v>20.719614634999999</v>
      </c>
      <c r="W39" s="460">
        <f t="shared" si="12"/>
        <v>32.652848249999998</v>
      </c>
      <c r="X39" s="476">
        <f t="shared" si="13"/>
        <v>12.801119688</v>
      </c>
      <c r="Y39" s="476">
        <f t="shared" si="14"/>
        <v>12.427108308000001</v>
      </c>
      <c r="Z39" s="478">
        <f t="shared" si="15"/>
        <v>0</v>
      </c>
      <c r="AA39" s="465">
        <f t="shared" si="16"/>
        <v>90.394162310999988</v>
      </c>
      <c r="AB39" s="429">
        <f t="shared" si="17"/>
        <v>1.5222998031492083E-2</v>
      </c>
      <c r="AC39" s="454">
        <f t="shared" si="18"/>
        <v>89.778125807269276</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4.9761819350000005</v>
      </c>
      <c r="V40" s="475">
        <f t="shared" si="11"/>
        <v>6.0155954700000001</v>
      </c>
      <c r="W40" s="460">
        <f t="shared" si="12"/>
        <v>9.6348948749999987</v>
      </c>
      <c r="X40" s="476">
        <f t="shared" si="13"/>
        <v>5.4166284669999998</v>
      </c>
      <c r="Y40" s="476">
        <f t="shared" si="14"/>
        <v>4.8873804119999997</v>
      </c>
      <c r="Z40" s="478">
        <f t="shared" si="15"/>
        <v>0</v>
      </c>
      <c r="AA40" s="465">
        <f t="shared" si="16"/>
        <v>30.930681158999999</v>
      </c>
      <c r="AB40" s="429">
        <f t="shared" si="17"/>
        <v>5.208939231896261E-3</v>
      </c>
      <c r="AC40" s="454">
        <f t="shared" si="18"/>
        <v>82.160857610055757</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17.191941605</v>
      </c>
      <c r="V41" s="475">
        <f t="shared" si="11"/>
        <v>17.007438130000001</v>
      </c>
      <c r="W41" s="460">
        <f t="shared" si="12"/>
        <v>18.248396624999998</v>
      </c>
      <c r="X41" s="476">
        <f t="shared" si="13"/>
        <v>5.2678645380000004</v>
      </c>
      <c r="Y41" s="476">
        <f t="shared" si="14"/>
        <v>5.0049832680000002</v>
      </c>
      <c r="Z41" s="478">
        <f t="shared" si="15"/>
        <v>0</v>
      </c>
      <c r="AA41" s="465">
        <f t="shared" si="16"/>
        <v>62.720624165999993</v>
      </c>
      <c r="AB41" s="429">
        <f t="shared" si="17"/>
        <v>1.0562584062984168E-2</v>
      </c>
      <c r="AC41" s="454">
        <f t="shared" si="18"/>
        <v>118.99589540080775</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853.50900645000002</v>
      </c>
      <c r="V42" s="475">
        <f t="shared" si="11"/>
        <v>951.81880522500001</v>
      </c>
      <c r="W42" s="460">
        <f t="shared" si="12"/>
        <v>600.65873775</v>
      </c>
      <c r="X42" s="476">
        <f t="shared" si="13"/>
        <v>459.51715710600001</v>
      </c>
      <c r="Y42" s="476">
        <f t="shared" si="14"/>
        <v>368.06082339599999</v>
      </c>
      <c r="Z42" s="478">
        <f t="shared" si="15"/>
        <v>0</v>
      </c>
      <c r="AA42" s="465">
        <f t="shared" si="16"/>
        <v>3233.564529927</v>
      </c>
      <c r="AB42" s="429">
        <f t="shared" si="17"/>
        <v>0.54455448466268108</v>
      </c>
      <c r="AC42" s="454">
        <f t="shared" si="18"/>
        <v>100.3633533309894</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134.42115706999999</v>
      </c>
      <c r="V45" s="475">
        <f t="shared" si="11"/>
        <v>172.35865280499999</v>
      </c>
      <c r="W45" s="460">
        <f t="shared" si="12"/>
        <v>161.41171275000002</v>
      </c>
      <c r="X45" s="476">
        <f t="shared" si="13"/>
        <v>283.39601887000003</v>
      </c>
      <c r="Y45" s="476">
        <f t="shared" si="14"/>
        <v>301.74138655199999</v>
      </c>
      <c r="Z45" s="478">
        <f t="shared" si="15"/>
        <v>0</v>
      </c>
      <c r="AA45" s="465">
        <f t="shared" si="16"/>
        <v>1053.3289280469999</v>
      </c>
      <c r="AB45" s="429">
        <f t="shared" si="17"/>
        <v>0.17738782890653415</v>
      </c>
      <c r="AC45" s="454">
        <f t="shared" si="18"/>
        <v>60.715688455125935</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484.39351406500003</v>
      </c>
      <c r="V46" s="475">
        <f t="shared" si="11"/>
        <v>365.10012724999996</v>
      </c>
      <c r="W46" s="460">
        <f t="shared" si="12"/>
        <v>259.46664299999998</v>
      </c>
      <c r="X46" s="476">
        <f t="shared" si="13"/>
        <v>139.50840065900002</v>
      </c>
      <c r="Y46" s="476">
        <f t="shared" si="14"/>
        <v>71.27863725600001</v>
      </c>
      <c r="Z46" s="478">
        <f t="shared" si="15"/>
        <v>0</v>
      </c>
      <c r="AA46" s="465">
        <f t="shared" si="16"/>
        <v>1319.74732223</v>
      </c>
      <c r="AB46" s="429">
        <f t="shared" si="17"/>
        <v>0.22225451704782756</v>
      </c>
      <c r="AC46" s="454">
        <f t="shared" si="18"/>
        <v>126.48361974234203</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484.26143236499996</v>
      </c>
      <c r="V47" s="450">
        <f t="shared" si="11"/>
        <v>572.29496020499994</v>
      </c>
      <c r="W47" s="451">
        <f t="shared" si="12"/>
        <v>382.23601650000001</v>
      </c>
      <c r="X47" s="456">
        <f t="shared" si="13"/>
        <v>291.22489483100003</v>
      </c>
      <c r="Y47" s="456">
        <f t="shared" si="14"/>
        <v>217.81339297199997</v>
      </c>
      <c r="Z47" s="487">
        <f t="shared" si="15"/>
        <v>0</v>
      </c>
      <c r="AA47" s="457">
        <f t="shared" si="16"/>
        <v>1947.8306968729999</v>
      </c>
      <c r="AB47" s="453">
        <f t="shared" si="17"/>
        <v>0.32802807289878744</v>
      </c>
      <c r="AC47" s="454">
        <f t="shared" si="18"/>
        <v>99.608904096050139</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451.92389650000001</v>
      </c>
      <c r="V48" s="459">
        <f t="shared" si="11"/>
        <v>625.24625974000003</v>
      </c>
      <c r="W48" s="460">
        <f t="shared" si="12"/>
        <v>321.88562887500001</v>
      </c>
      <c r="X48" s="464">
        <f t="shared" si="13"/>
        <v>124.870686479</v>
      </c>
      <c r="Y48" s="464">
        <f t="shared" si="14"/>
        <v>93.166583904000007</v>
      </c>
      <c r="Z48" s="478">
        <f t="shared" si="15"/>
        <v>0</v>
      </c>
      <c r="AA48" s="465">
        <f t="shared" si="16"/>
        <v>1617.093055498</v>
      </c>
      <c r="AB48" s="462">
        <f t="shared" si="17"/>
        <v>0.27232958159279219</v>
      </c>
      <c r="AC48" s="454">
        <f t="shared" si="18"/>
        <v>134.28180807712849</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120.49624403000001</v>
      </c>
      <c r="V49" s="459">
        <f t="shared" si="11"/>
        <v>81.431064285000005</v>
      </c>
      <c r="W49" s="460">
        <f t="shared" si="12"/>
        <v>77.457452625000002</v>
      </c>
      <c r="X49" s="464">
        <f t="shared" si="13"/>
        <v>103.378367469</v>
      </c>
      <c r="Y49" s="464">
        <f t="shared" si="14"/>
        <v>37.704550607999998</v>
      </c>
      <c r="Z49" s="478">
        <f t="shared" si="15"/>
        <v>0</v>
      </c>
      <c r="AA49" s="465">
        <f t="shared" si="16"/>
        <v>420.46767901699997</v>
      </c>
      <c r="AB49" s="462">
        <f t="shared" si="17"/>
        <v>7.0809646180026942E-2</v>
      </c>
      <c r="AC49" s="454">
        <f t="shared" si="18"/>
        <v>90.302293879896752</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319.10137895000003</v>
      </c>
      <c r="V51" s="468">
        <f t="shared" si="11"/>
        <v>501.02704359000001</v>
      </c>
      <c r="W51" s="469">
        <f t="shared" si="12"/>
        <v>400.53147975000002</v>
      </c>
      <c r="X51" s="473">
        <f t="shared" si="13"/>
        <v>400.00587107699999</v>
      </c>
      <c r="Y51" s="473">
        <f t="shared" si="14"/>
        <v>349.96545154799998</v>
      </c>
      <c r="Z51" s="488">
        <f t="shared" si="15"/>
        <v>0</v>
      </c>
      <c r="AA51" s="489">
        <f t="shared" si="16"/>
        <v>1970.6312249149998</v>
      </c>
      <c r="AB51" s="490">
        <f t="shared" si="17"/>
        <v>0.3318678384834961</v>
      </c>
      <c r="AC51" s="454">
        <f t="shared" si="18"/>
        <v>78.886403318302513</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262.023015585</v>
      </c>
      <c r="V52" s="475">
        <f t="shared" si="11"/>
        <v>420.43882322000002</v>
      </c>
      <c r="W52" s="460">
        <f t="shared" si="12"/>
        <v>305.61604875</v>
      </c>
      <c r="X52" s="476">
        <f t="shared" si="13"/>
        <v>241.46624799900002</v>
      </c>
      <c r="Y52" s="476">
        <f t="shared" si="14"/>
        <v>209.69303799600002</v>
      </c>
      <c r="Z52" s="478">
        <f t="shared" si="15"/>
        <v>0</v>
      </c>
      <c r="AA52" s="465">
        <f t="shared" si="16"/>
        <v>1439.2371735500001</v>
      </c>
      <c r="AB52" s="429">
        <f t="shared" si="17"/>
        <v>0.24237742902492423</v>
      </c>
      <c r="AC52" s="454">
        <f t="shared" si="18"/>
        <v>88.115898537412903</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45.00945634</v>
      </c>
      <c r="V53" s="450">
        <f t="shared" si="11"/>
        <v>47.412830799999995</v>
      </c>
      <c r="W53" s="451">
        <f t="shared" si="12"/>
        <v>36.963383624999999</v>
      </c>
      <c r="X53" s="456">
        <f t="shared" si="13"/>
        <v>20.957335693999998</v>
      </c>
      <c r="Y53" s="456">
        <f t="shared" si="14"/>
        <v>14.940371231999999</v>
      </c>
      <c r="Z53" s="487">
        <f t="shared" si="15"/>
        <v>0</v>
      </c>
      <c r="AA53" s="457">
        <f t="shared" si="16"/>
        <v>165.28337769099997</v>
      </c>
      <c r="AB53" s="453">
        <f t="shared" si="17"/>
        <v>2.7834856465308179E-2</v>
      </c>
      <c r="AC53" s="454">
        <f t="shared" si="18"/>
        <v>105.44242040373983</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235.80433785500003</v>
      </c>
      <c r="V54" s="459">
        <f t="shared" si="11"/>
        <v>323.84663840500002</v>
      </c>
      <c r="W54" s="460">
        <f t="shared" si="12"/>
        <v>249.26654699999997</v>
      </c>
      <c r="X54" s="464">
        <f t="shared" si="13"/>
        <v>143.46961330899998</v>
      </c>
      <c r="Y54" s="464">
        <f t="shared" si="14"/>
        <v>85.698546048000011</v>
      </c>
      <c r="Z54" s="478">
        <f t="shared" si="15"/>
        <v>0</v>
      </c>
      <c r="AA54" s="465">
        <f t="shared" si="16"/>
        <v>1038.085682617</v>
      </c>
      <c r="AB54" s="462">
        <f t="shared" si="17"/>
        <v>0.17482076163977769</v>
      </c>
      <c r="AC54" s="454">
        <f t="shared" si="18"/>
        <v>106.42203324935117</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693.06181127000002</v>
      </c>
      <c r="V55" s="459">
        <f t="shared" si="11"/>
        <v>442.27466398500002</v>
      </c>
      <c r="W55" s="460">
        <f t="shared" si="12"/>
        <v>132.62253974999999</v>
      </c>
      <c r="X55" s="464">
        <f t="shared" si="13"/>
        <v>33.100931921000004</v>
      </c>
      <c r="Y55" s="464">
        <f t="shared" si="14"/>
        <v>23.702593176000001</v>
      </c>
      <c r="Z55" s="478">
        <f t="shared" si="15"/>
        <v>0</v>
      </c>
      <c r="AA55" s="465">
        <f t="shared" si="16"/>
        <v>1324.762540102</v>
      </c>
      <c r="AB55" s="462">
        <f t="shared" si="17"/>
        <v>0.22309911419703604</v>
      </c>
      <c r="AC55" s="454">
        <f t="shared" si="18"/>
        <v>196.43639094022149</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312.21111174999999</v>
      </c>
      <c r="V57" s="468">
        <f t="shared" si="11"/>
        <v>193.32873898</v>
      </c>
      <c r="W57" s="469">
        <f t="shared" si="12"/>
        <v>138.21137775</v>
      </c>
      <c r="X57" s="473">
        <f t="shared" si="13"/>
        <v>63.794415428000001</v>
      </c>
      <c r="Y57" s="473">
        <f t="shared" si="14"/>
        <v>31.003622856</v>
      </c>
      <c r="Z57" s="488">
        <f t="shared" si="15"/>
        <v>0</v>
      </c>
      <c r="AA57" s="474">
        <f t="shared" si="16"/>
        <v>738.54926676399998</v>
      </c>
      <c r="AB57" s="490">
        <f t="shared" si="17"/>
        <v>0.12437677109531829</v>
      </c>
      <c r="AC57" s="454">
        <f t="shared" si="18"/>
        <v>138.31417507134665</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481.41127441999998</v>
      </c>
      <c r="V58" s="475">
        <f t="shared" si="11"/>
        <v>554.244953635</v>
      </c>
      <c r="W58" s="460">
        <f t="shared" si="12"/>
        <v>355.472506125</v>
      </c>
      <c r="X58" s="476">
        <f t="shared" si="13"/>
        <v>174.63514758100001</v>
      </c>
      <c r="Y58" s="476">
        <f t="shared" si="14"/>
        <v>90.610312428</v>
      </c>
      <c r="Z58" s="478">
        <f t="shared" si="15"/>
        <v>0</v>
      </c>
      <c r="AA58" s="465">
        <f t="shared" si="16"/>
        <v>1656.3741941889998</v>
      </c>
      <c r="AB58" s="429">
        <f t="shared" si="17"/>
        <v>0.27894479524907373</v>
      </c>
      <c r="AC58" s="454">
        <f t="shared" si="18"/>
        <v>126.441425495197</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644.52506446000007</v>
      </c>
      <c r="V59" s="475">
        <f t="shared" si="11"/>
        <v>777.23622421499999</v>
      </c>
      <c r="W59" s="460">
        <f t="shared" si="12"/>
        <v>496.31019974999998</v>
      </c>
      <c r="X59" s="476">
        <f t="shared" si="13"/>
        <v>399.23787229099997</v>
      </c>
      <c r="Y59" s="476">
        <f t="shared" si="14"/>
        <v>273.53086059600002</v>
      </c>
      <c r="Z59" s="478">
        <f t="shared" si="15"/>
        <v>0</v>
      </c>
      <c r="AA59" s="465">
        <f t="shared" si="16"/>
        <v>2590.8402213119998</v>
      </c>
      <c r="AB59" s="429">
        <f t="shared" si="17"/>
        <v>0.43631529493297405</v>
      </c>
      <c r="AC59" s="454">
        <f t="shared" si="18"/>
        <v>100.7361502508803</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89.904977830000007</v>
      </c>
      <c r="V60" s="475">
        <f t="shared" si="11"/>
        <v>170.54573916000001</v>
      </c>
      <c r="W60" s="460">
        <f t="shared" si="12"/>
        <v>99.295783874999998</v>
      </c>
      <c r="X60" s="476">
        <f t="shared" si="13"/>
        <v>168.18598027199999</v>
      </c>
      <c r="Y60" s="476">
        <f t="shared" si="14"/>
        <v>221.90818906800001</v>
      </c>
      <c r="Z60" s="478">
        <f t="shared" si="15"/>
        <v>0</v>
      </c>
      <c r="AA60" s="465">
        <f t="shared" si="16"/>
        <v>749.84067020499992</v>
      </c>
      <c r="AB60" s="429">
        <f t="shared" si="17"/>
        <v>0.12627832101801953</v>
      </c>
      <c r="AC60" s="454">
        <f t="shared" si="18"/>
        <v>62.808347805882732</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26.947573094999999</v>
      </c>
      <c r="V61" s="475">
        <f t="shared" si="11"/>
        <v>39.644344009999998</v>
      </c>
      <c r="W61" s="460">
        <f t="shared" si="12"/>
        <v>35.7101325</v>
      </c>
      <c r="X61" s="476">
        <f t="shared" si="13"/>
        <v>33.146585266999999</v>
      </c>
      <c r="Y61" s="476">
        <f t="shared" si="14"/>
        <v>66.947015051999998</v>
      </c>
      <c r="Z61" s="478">
        <f t="shared" si="15"/>
        <v>0</v>
      </c>
      <c r="AA61" s="465">
        <f t="shared" si="16"/>
        <v>202.395649924</v>
      </c>
      <c r="AB61" s="429">
        <f t="shared" si="17"/>
        <v>3.4084818107780399E-2</v>
      </c>
      <c r="AC61" s="454">
        <f t="shared" si="18"/>
        <v>61.653455574168447</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616.802756155</v>
      </c>
      <c r="V63" s="475">
        <f t="shared" si="11"/>
        <v>210.775557185</v>
      </c>
      <c r="W63" s="460">
        <f t="shared" si="12"/>
        <v>47.674984500000001</v>
      </c>
      <c r="X63" s="476">
        <f t="shared" si="13"/>
        <v>5.7636841729999997</v>
      </c>
      <c r="Y63" s="476">
        <f t="shared" si="14"/>
        <v>1.2937907879999999</v>
      </c>
      <c r="Z63" s="478">
        <f t="shared" si="15"/>
        <v>0</v>
      </c>
      <c r="AA63" s="465">
        <f t="shared" si="16"/>
        <v>882.3107728010001</v>
      </c>
      <c r="AB63" s="429">
        <f t="shared" si="17"/>
        <v>0.14858719649730551</v>
      </c>
      <c r="AC63" s="454">
        <f t="shared" si="18"/>
        <v>243.78192897587004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615.26370889999998</v>
      </c>
      <c r="V64" s="475">
        <f t="shared" si="11"/>
        <v>549.82506368999998</v>
      </c>
      <c r="W64" s="460">
        <f t="shared" si="12"/>
        <v>185.34486825000002</v>
      </c>
      <c r="X64" s="476">
        <f t="shared" si="13"/>
        <v>30.813816242999998</v>
      </c>
      <c r="Y64" s="476">
        <f t="shared" si="14"/>
        <v>4.9144729680000001</v>
      </c>
      <c r="Z64" s="478">
        <f t="shared" si="15"/>
        <v>0</v>
      </c>
      <c r="AA64" s="465">
        <f t="shared" si="16"/>
        <v>1386.1619300509999</v>
      </c>
      <c r="AB64" s="429">
        <f t="shared" si="17"/>
        <v>0.23343919333967664</v>
      </c>
      <c r="AC64" s="454">
        <f t="shared" si="18"/>
        <v>206.40903405351762</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3</v>
      </c>
      <c r="T65" s="449" t="str">
        <f t="shared" si="9"/>
        <v>House value 150k - 250k</v>
      </c>
      <c r="U65" s="450">
        <f t="shared" si="10"/>
        <v>228.10455164999999</v>
      </c>
      <c r="V65" s="450">
        <f t="shared" si="11"/>
        <v>559.08030668000004</v>
      </c>
      <c r="W65" s="451">
        <f t="shared" si="12"/>
        <v>362.23212824999996</v>
      </c>
      <c r="X65" s="456">
        <f t="shared" si="13"/>
        <v>175.61650238899998</v>
      </c>
      <c r="Y65" s="456">
        <f t="shared" si="14"/>
        <v>33.986138507999996</v>
      </c>
      <c r="Z65" s="487">
        <f t="shared" si="15"/>
        <v>0</v>
      </c>
      <c r="AA65" s="457">
        <f t="shared" si="16"/>
        <v>1359.0196274770001</v>
      </c>
      <c r="AB65" s="453">
        <f t="shared" si="17"/>
        <v>0.22886824309144493</v>
      </c>
      <c r="AC65" s="454">
        <f t="shared" si="18"/>
        <v>128.320342780164</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93.526712779999997</v>
      </c>
      <c r="V66" s="459">
        <f t="shared" si="11"/>
        <v>406.514658795</v>
      </c>
      <c r="W66" s="460">
        <f t="shared" si="12"/>
        <v>484.97369737499997</v>
      </c>
      <c r="X66" s="464">
        <f t="shared" si="13"/>
        <v>522.87306834499998</v>
      </c>
      <c r="Y66" s="464">
        <f t="shared" si="14"/>
        <v>329.77174895999997</v>
      </c>
      <c r="Z66" s="478">
        <f t="shared" si="15"/>
        <v>0</v>
      </c>
      <c r="AA66" s="465">
        <f t="shared" si="16"/>
        <v>1837.6598862549999</v>
      </c>
      <c r="AB66" s="462">
        <f t="shared" si="17"/>
        <v>0.30947455140703939</v>
      </c>
      <c r="AC66" s="454">
        <f t="shared" si="18"/>
        <v>69.352267783125697</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1.1246879599999999</v>
      </c>
      <c r="V67" s="459">
        <f t="shared" si="11"/>
        <v>8.0353540799999994</v>
      </c>
      <c r="W67" s="460">
        <f t="shared" si="12"/>
        <v>40.396766625000005</v>
      </c>
      <c r="X67" s="464">
        <f t="shared" si="13"/>
        <v>87.165848611000001</v>
      </c>
      <c r="Y67" s="464">
        <f t="shared" si="14"/>
        <v>196.52581090799998</v>
      </c>
      <c r="Z67" s="478">
        <f t="shared" si="15"/>
        <v>0</v>
      </c>
      <c r="AA67" s="465">
        <f t="shared" si="16"/>
        <v>333.24846818399999</v>
      </c>
      <c r="AB67" s="462">
        <f t="shared" si="17"/>
        <v>5.6121331792522731E-2</v>
      </c>
      <c r="AC67" s="454">
        <f t="shared" si="18"/>
        <v>41.42229318434287</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0.34475143999999996</v>
      </c>
      <c r="W68" s="460">
        <f t="shared" si="12"/>
        <v>1.0412628749999999</v>
      </c>
      <c r="X68" s="464">
        <f t="shared" si="13"/>
        <v>4.7013860010000004</v>
      </c>
      <c r="Y68" s="464">
        <f t="shared" si="14"/>
        <v>32.373727523999996</v>
      </c>
      <c r="Z68" s="478">
        <f t="shared" si="15"/>
        <v>0</v>
      </c>
      <c r="AA68" s="465">
        <f t="shared" si="16"/>
        <v>38.461127839999996</v>
      </c>
      <c r="AB68" s="462">
        <f t="shared" si="17"/>
        <v>6.4771181946783425E-3</v>
      </c>
      <c r="AC68" s="454">
        <f t="shared" si="18"/>
        <v>35.82961523624882</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0.177582555</v>
      </c>
      <c r="V69" s="459">
        <f t="shared" si="11"/>
        <v>0.42430986499999995</v>
      </c>
      <c r="W69" s="460">
        <f t="shared" si="12"/>
        <v>3.3362921249999999</v>
      </c>
      <c r="X69" s="464">
        <f t="shared" si="13"/>
        <v>12.065694238000001</v>
      </c>
      <c r="Y69" s="464">
        <f t="shared" si="14"/>
        <v>85.134311027999999</v>
      </c>
      <c r="Z69" s="478">
        <f t="shared" si="15"/>
        <v>0</v>
      </c>
      <c r="AA69" s="465">
        <f t="shared" si="16"/>
        <v>101.138189811</v>
      </c>
      <c r="AB69" s="462">
        <f t="shared" si="17"/>
        <v>1.7032366084708657E-2</v>
      </c>
      <c r="AC69" s="454">
        <f t="shared" si="18"/>
        <v>35.634262397612545</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367.59550010000004</v>
      </c>
      <c r="V71" s="468">
        <f t="shared" si="11"/>
        <v>417.62625289000005</v>
      </c>
      <c r="W71" s="469">
        <f t="shared" si="12"/>
        <v>266.93528624999999</v>
      </c>
      <c r="X71" s="473">
        <f t="shared" si="13"/>
        <v>182.263041931</v>
      </c>
      <c r="Y71" s="473">
        <f t="shared" si="14"/>
        <v>136.190759832</v>
      </c>
      <c r="Z71" s="488">
        <f t="shared" si="15"/>
        <v>0</v>
      </c>
      <c r="AA71" s="474">
        <f t="shared" si="16"/>
        <v>1370.6108410030001</v>
      </c>
      <c r="AB71" s="471">
        <f t="shared" si="17"/>
        <v>0.23082028309245539</v>
      </c>
      <c r="AC71" s="454">
        <f t="shared" si="18"/>
        <v>104.10875116956939</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399.22950731500003</v>
      </c>
      <c r="V74" s="475">
        <f t="shared" si="41"/>
        <v>302.99026413000001</v>
      </c>
      <c r="W74" s="460">
        <f t="shared" si="42"/>
        <v>193.555018125</v>
      </c>
      <c r="X74" s="476">
        <f t="shared" si="43"/>
        <v>123.72869756999999</v>
      </c>
      <c r="Y74" s="476">
        <f t="shared" si="44"/>
        <v>67.014154439999999</v>
      </c>
      <c r="Z74" s="478">
        <f t="shared" si="45"/>
        <v>0</v>
      </c>
      <c r="AA74" s="465">
        <f t="shared" si="46"/>
        <v>1086.5176415800001</v>
      </c>
      <c r="AB74" s="429">
        <f t="shared" si="47"/>
        <v>0.18297703630515327</v>
      </c>
      <c r="AC74" s="454">
        <f t="shared" si="48"/>
        <v>122.42010616980754</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108.41277753999999</v>
      </c>
      <c r="V75" s="475">
        <f t="shared" si="41"/>
        <v>76.541065680000003</v>
      </c>
      <c r="W75" s="460">
        <f t="shared" si="42"/>
        <v>44.889505875000005</v>
      </c>
      <c r="X75" s="476">
        <f t="shared" si="43"/>
        <v>18.971853101000001</v>
      </c>
      <c r="Y75" s="476">
        <f t="shared" si="44"/>
        <v>12.381707808000002</v>
      </c>
      <c r="Z75" s="478">
        <f t="shared" si="45"/>
        <v>0</v>
      </c>
      <c r="AA75" s="465">
        <f t="shared" si="46"/>
        <v>261.19691000400002</v>
      </c>
      <c r="AB75" s="429">
        <f t="shared" si="47"/>
        <v>4.3987354328730216E-2</v>
      </c>
      <c r="AC75" s="454">
        <f t="shared" si="48"/>
        <v>144.56461452138271</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265.70670017999998</v>
      </c>
      <c r="V76" s="475">
        <f t="shared" si="41"/>
        <v>356.139110765</v>
      </c>
      <c r="W76" s="460">
        <f t="shared" si="42"/>
        <v>296.45042962499997</v>
      </c>
      <c r="X76" s="476">
        <f t="shared" si="43"/>
        <v>297.157532629</v>
      </c>
      <c r="Y76" s="476">
        <f t="shared" si="44"/>
        <v>252.042749568</v>
      </c>
      <c r="Z76" s="478">
        <f t="shared" si="45"/>
        <v>0</v>
      </c>
      <c r="AA76" s="465">
        <f t="shared" si="46"/>
        <v>1467.496522767</v>
      </c>
      <c r="AB76" s="429">
        <f t="shared" si="47"/>
        <v>0.247136497603065</v>
      </c>
      <c r="AC76" s="454">
        <f t="shared" si="48"/>
        <v>79.827195787100109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256.54373205999997</v>
      </c>
      <c r="V77" s="475">
        <f t="shared" si="41"/>
        <v>292.83573767500002</v>
      </c>
      <c r="W77" s="460">
        <f t="shared" si="42"/>
        <v>197.34794887500001</v>
      </c>
      <c r="X77" s="476">
        <f t="shared" si="43"/>
        <v>161.78317610299999</v>
      </c>
      <c r="Y77" s="476">
        <f t="shared" si="44"/>
        <v>142.67008458000001</v>
      </c>
      <c r="Z77" s="478">
        <f t="shared" si="45"/>
        <v>0</v>
      </c>
      <c r="AA77" s="465">
        <f t="shared" si="46"/>
        <v>1051.1806792929999</v>
      </c>
      <c r="AB77" s="429">
        <f t="shared" si="47"/>
        <v>0.17702604905574265</v>
      </c>
      <c r="AC77" s="454">
        <f t="shared" si="48"/>
        <v>93.657032786405665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525.10728290500003</v>
      </c>
      <c r="V78" s="475">
        <f t="shared" si="41"/>
        <v>706.49382175000005</v>
      </c>
      <c r="W78" s="460">
        <f t="shared" si="42"/>
        <v>392.75709749999999</v>
      </c>
      <c r="X78" s="476">
        <f t="shared" si="43"/>
        <v>237.35874059700004</v>
      </c>
      <c r="Y78" s="476">
        <f t="shared" si="44"/>
        <v>209.89130292000002</v>
      </c>
      <c r="Z78" s="478">
        <f t="shared" si="45"/>
        <v>0</v>
      </c>
      <c r="AA78" s="465">
        <f t="shared" si="46"/>
        <v>2071.6082456720001</v>
      </c>
      <c r="AB78" s="429">
        <f t="shared" si="47"/>
        <v>0.34887306259211859</v>
      </c>
      <c r="AC78" s="454">
        <f t="shared" si="48"/>
        <v>108.51367723652095</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1345.93230571</v>
      </c>
      <c r="V80" s="475">
        <f t="shared" si="41"/>
        <v>1536.847955815</v>
      </c>
      <c r="W80" s="460">
        <f t="shared" si="42"/>
        <v>979.79556262500012</v>
      </c>
      <c r="X80" s="476">
        <f t="shared" si="43"/>
        <v>751.83251366100001</v>
      </c>
      <c r="Y80" s="476">
        <f t="shared" si="44"/>
        <v>615.08299107599998</v>
      </c>
      <c r="Z80" s="478">
        <f t="shared" si="45"/>
        <v>0</v>
      </c>
      <c r="AA80" s="465">
        <f t="shared" si="46"/>
        <v>5229.4913288870002</v>
      </c>
      <c r="AB80" s="429">
        <f t="shared" si="47"/>
        <v>0.88068227162125301</v>
      </c>
      <c r="AC80" s="454">
        <f t="shared" si="48"/>
        <v>98.939183679475363</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166.07479616000001</v>
      </c>
      <c r="V81" s="475">
        <f t="shared" si="41"/>
        <v>147.99244640000001</v>
      </c>
      <c r="W81" s="460">
        <f t="shared" si="42"/>
        <v>113.85567225</v>
      </c>
      <c r="X81" s="476">
        <f t="shared" si="43"/>
        <v>63.971083658000005</v>
      </c>
      <c r="Y81" s="476">
        <f t="shared" si="44"/>
        <v>50.933246724</v>
      </c>
      <c r="Z81" s="478">
        <f t="shared" si="45"/>
        <v>0</v>
      </c>
      <c r="AA81" s="465">
        <f t="shared" si="46"/>
        <v>542.82724519199996</v>
      </c>
      <c r="AB81" s="429">
        <f t="shared" si="47"/>
        <v>9.1415837856517343E-2</v>
      </c>
      <c r="AC81" s="454">
        <f t="shared" si="48"/>
        <v>110.35260702513214</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42.99289813</v>
      </c>
      <c r="V82" s="475">
        <f t="shared" si="41"/>
        <v>50.159597785000003</v>
      </c>
      <c r="W82" s="460">
        <f t="shared" si="42"/>
        <v>31.348765125</v>
      </c>
      <c r="X82" s="476">
        <f t="shared" si="43"/>
        <v>23.196402681000002</v>
      </c>
      <c r="Y82" s="476">
        <f t="shared" si="44"/>
        <v>17.983762200000001</v>
      </c>
      <c r="Z82" s="478">
        <f t="shared" si="45"/>
        <v>0</v>
      </c>
      <c r="AA82" s="465">
        <f t="shared" si="46"/>
        <v>165.681425921</v>
      </c>
      <c r="AB82" s="429">
        <f t="shared" si="47"/>
        <v>2.7901890522229706E-2</v>
      </c>
      <c r="AC82" s="454">
        <f t="shared" si="48"/>
        <v>103.20511438660651</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1209.705375345</v>
      </c>
      <c r="V84" s="475">
        <f t="shared" si="41"/>
        <v>1301.2795539899998</v>
      </c>
      <c r="W84" s="460">
        <f t="shared" si="42"/>
        <v>902.77054537499998</v>
      </c>
      <c r="X84" s="476">
        <f t="shared" si="43"/>
        <v>679.08844831700003</v>
      </c>
      <c r="Y84" s="476">
        <f t="shared" si="44"/>
        <v>546.41699373599999</v>
      </c>
      <c r="Z84" s="478">
        <f t="shared" si="45"/>
        <v>0</v>
      </c>
      <c r="AA84" s="465">
        <f t="shared" si="46"/>
        <v>4639.2609167629998</v>
      </c>
      <c r="AB84" s="429">
        <f t="shared" si="47"/>
        <v>0.78128341474621077</v>
      </c>
      <c r="AC84" s="454">
        <f t="shared" si="48"/>
        <v>98.267462788682451</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188.16384794999999</v>
      </c>
      <c r="V85" s="475">
        <f t="shared" si="41"/>
        <v>227.85458141499998</v>
      </c>
      <c r="W85" s="460">
        <f t="shared" si="42"/>
        <v>132.19565062499998</v>
      </c>
      <c r="X85" s="476">
        <f t="shared" si="43"/>
        <v>92.807752773000004</v>
      </c>
      <c r="Y85" s="476">
        <f t="shared" si="44"/>
        <v>80.140105548000008</v>
      </c>
      <c r="Z85" s="478">
        <f t="shared" si="45"/>
        <v>0</v>
      </c>
      <c r="AA85" s="484">
        <f t="shared" si="46"/>
        <v>721.16193831100009</v>
      </c>
      <c r="AB85" s="485">
        <f t="shared" si="47"/>
        <v>0.12144862551549344</v>
      </c>
      <c r="AC85" s="454">
        <f t="shared" si="48"/>
        <v>103.95733166860988</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157.13077670500002</v>
      </c>
      <c r="V86" s="475">
        <f t="shared" si="41"/>
        <v>205.86586459500001</v>
      </c>
      <c r="W86" s="460">
        <f t="shared" si="42"/>
        <v>90.033805125000001</v>
      </c>
      <c r="X86" s="476">
        <f t="shared" si="43"/>
        <v>67.103798909999995</v>
      </c>
      <c r="Y86" s="476">
        <f t="shared" si="44"/>
        <v>57.442900715999997</v>
      </c>
      <c r="Z86" s="478">
        <f t="shared" si="45"/>
        <v>0</v>
      </c>
      <c r="AA86" s="465">
        <f t="shared" si="46"/>
        <v>577.577146051</v>
      </c>
      <c r="AB86" s="429">
        <f t="shared" si="47"/>
        <v>9.7267959927753458E-2</v>
      </c>
      <c r="AC86" s="454">
        <f t="shared" si="48"/>
        <v>110.38569562643792</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1091.3546301250001</v>
      </c>
      <c r="V88" s="475">
        <f t="shared" si="41"/>
        <v>1180.9789134149999</v>
      </c>
      <c r="W88" s="460">
        <f t="shared" si="42"/>
        <v>805.89831974999993</v>
      </c>
      <c r="X88" s="476">
        <f t="shared" si="43"/>
        <v>627.27027965899993</v>
      </c>
      <c r="Y88" s="476">
        <f t="shared" si="44"/>
        <v>496.356531012</v>
      </c>
      <c r="Z88" s="478">
        <f t="shared" si="45"/>
        <v>0</v>
      </c>
      <c r="AA88" s="465">
        <f t="shared" si="46"/>
        <v>4201.858673961</v>
      </c>
      <c r="AB88" s="429">
        <f t="shared" si="47"/>
        <v>0.70762187166739643</v>
      </c>
      <c r="AC88" s="454">
        <f t="shared" si="48"/>
        <v>98.019346591263911</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231.67850766999999</v>
      </c>
      <c r="V89" s="475">
        <f t="shared" si="41"/>
        <v>273.560494925</v>
      </c>
      <c r="W89" s="460">
        <f t="shared" si="42"/>
        <v>157.23328725000002</v>
      </c>
      <c r="X89" s="476">
        <f t="shared" si="43"/>
        <v>107.68432521899999</v>
      </c>
      <c r="Y89" s="476">
        <f t="shared" si="44"/>
        <v>91.101962736000004</v>
      </c>
      <c r="Z89" s="478">
        <f t="shared" si="45"/>
        <v>0</v>
      </c>
      <c r="AA89" s="465">
        <f t="shared" si="46"/>
        <v>861.25857780000001</v>
      </c>
      <c r="AB89" s="429">
        <f t="shared" si="47"/>
        <v>0.14504186220949816</v>
      </c>
      <c r="AC89" s="454">
        <f t="shared" si="48"/>
        <v>105.30773545838854</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155.23470145000002</v>
      </c>
      <c r="V90" s="475">
        <f t="shared" si="41"/>
        <v>199.16393088499998</v>
      </c>
      <c r="W90" s="460">
        <f t="shared" si="42"/>
        <v>112.168220625</v>
      </c>
      <c r="X90" s="476">
        <f t="shared" si="43"/>
        <v>75.943877943000004</v>
      </c>
      <c r="Y90" s="476">
        <f t="shared" si="44"/>
        <v>67.283428139999998</v>
      </c>
      <c r="Z90" s="478">
        <f t="shared" si="45"/>
        <v>0</v>
      </c>
      <c r="AA90" s="465">
        <f t="shared" si="46"/>
        <v>609.79415904299992</v>
      </c>
      <c r="AB90" s="429">
        <f t="shared" si="47"/>
        <v>0.10269352627871337</v>
      </c>
      <c r="AC90" s="454">
        <f t="shared" si="48"/>
        <v>103.77136204776285</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76.732160754999995</v>
      </c>
      <c r="V91" s="475">
        <f t="shared" si="41"/>
        <v>81.296660774999992</v>
      </c>
      <c r="W91" s="460">
        <f t="shared" si="42"/>
        <v>49.700172374999994</v>
      </c>
      <c r="X91" s="476">
        <f t="shared" si="43"/>
        <v>28.101517178999998</v>
      </c>
      <c r="Y91" s="476">
        <f t="shared" si="44"/>
        <v>29.258078111999996</v>
      </c>
      <c r="Z91" s="478">
        <f t="shared" si="45"/>
        <v>0</v>
      </c>
      <c r="AA91" s="484">
        <f t="shared" si="46"/>
        <v>265.08858919599999</v>
      </c>
      <c r="AB91" s="485">
        <f t="shared" si="47"/>
        <v>4.464273984439205E-2</v>
      </c>
      <c r="AC91" s="454">
        <f t="shared" si="48"/>
        <v>107.86760461669687</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416.24611023</v>
      </c>
      <c r="V93" s="475">
        <f t="shared" si="41"/>
        <v>338.68403396000002</v>
      </c>
      <c r="W93" s="460">
        <f t="shared" si="42"/>
        <v>222.17026275000001</v>
      </c>
      <c r="X93" s="476">
        <f t="shared" si="43"/>
        <v>139.39488312</v>
      </c>
      <c r="Y93" s="476">
        <f t="shared" si="44"/>
        <v>95.318805635999993</v>
      </c>
      <c r="Z93" s="478">
        <f t="shared" si="45"/>
        <v>0</v>
      </c>
      <c r="AA93" s="465">
        <f t="shared" si="46"/>
        <v>1211.8140956959999</v>
      </c>
      <c r="AB93" s="429">
        <f t="shared" si="47"/>
        <v>0.20407782009026607</v>
      </c>
      <c r="AC93" s="454">
        <f t="shared" si="48"/>
        <v>116.81948398848705</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547.80224666499998</v>
      </c>
      <c r="V94" s="475">
        <f t="shared" si="41"/>
        <v>647.90528860500001</v>
      </c>
      <c r="W94" s="460">
        <f t="shared" si="42"/>
        <v>451.21171387499999</v>
      </c>
      <c r="X94" s="476">
        <f t="shared" si="43"/>
        <v>384.76509460399996</v>
      </c>
      <c r="Y94" s="476">
        <f t="shared" si="44"/>
        <v>312.02905024799998</v>
      </c>
      <c r="Z94" s="478">
        <f t="shared" si="45"/>
        <v>0</v>
      </c>
      <c r="AA94" s="465">
        <f t="shared" si="46"/>
        <v>2343.7133939969999</v>
      </c>
      <c r="AB94" s="429">
        <f t="shared" si="47"/>
        <v>0.39469743920461431</v>
      </c>
      <c r="AC94" s="454">
        <f t="shared" si="48"/>
        <v>92.601155577773824</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472.21877062999999</v>
      </c>
      <c r="V95" s="475">
        <f t="shared" si="41"/>
        <v>604.23994676500001</v>
      </c>
      <c r="W95" s="460">
        <f t="shared" si="42"/>
        <v>361.19881462500001</v>
      </c>
      <c r="X95" s="476">
        <f t="shared" si="43"/>
        <v>263.25517867899998</v>
      </c>
      <c r="Y95" s="476">
        <f t="shared" si="44"/>
        <v>228.23727184800001</v>
      </c>
      <c r="Z95" s="478">
        <f t="shared" si="45"/>
        <v>0</v>
      </c>
      <c r="AA95" s="465">
        <f t="shared" si="46"/>
        <v>1929.149982547</v>
      </c>
      <c r="AB95" s="429">
        <f t="shared" si="47"/>
        <v>0.32488211225109465</v>
      </c>
      <c r="AC95" s="454">
        <f t="shared" si="48"/>
        <v>99.469054168210633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118.73287247499999</v>
      </c>
      <c r="V96" s="475">
        <f t="shared" si="41"/>
        <v>144.17073067000001</v>
      </c>
      <c r="W96" s="460">
        <f t="shared" si="42"/>
        <v>90.419209874999993</v>
      </c>
      <c r="X96" s="476">
        <f t="shared" si="43"/>
        <v>51.584842758000001</v>
      </c>
      <c r="Y96" s="476">
        <f t="shared" si="44"/>
        <v>48.414871583999997</v>
      </c>
      <c r="Z96" s="478">
        <f t="shared" si="45"/>
        <v>0</v>
      </c>
      <c r="AA96" s="465">
        <f t="shared" si="46"/>
        <v>453.32252736199996</v>
      </c>
      <c r="AB96" s="429">
        <f t="shared" si="47"/>
        <v>7.6342628386998984E-2</v>
      </c>
      <c r="AC96" s="454">
        <f t="shared" si="48"/>
        <v>105.36572711795147</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100.984152235</v>
      </c>
      <c r="V99" s="475">
        <f t="shared" si="41"/>
        <v>110.60470932</v>
      </c>
      <c r="W99" s="460">
        <f t="shared" si="42"/>
        <v>129.977771625</v>
      </c>
      <c r="X99" s="476">
        <f t="shared" si="43"/>
        <v>137.08837060100001</v>
      </c>
      <c r="Y99" s="476">
        <f t="shared" si="44"/>
        <v>149.702201712</v>
      </c>
      <c r="Z99" s="478">
        <f t="shared" si="45"/>
        <v>0</v>
      </c>
      <c r="AA99" s="465">
        <f t="shared" si="46"/>
        <v>628.35720549300004</v>
      </c>
      <c r="AB99" s="429">
        <f t="shared" si="47"/>
        <v>0.10581967084759179</v>
      </c>
      <c r="AC99" s="454">
        <f t="shared" si="48"/>
        <v>68.664093507129053</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257.99772859000001</v>
      </c>
      <c r="V100" s="475">
        <f t="shared" si="41"/>
        <v>377.83966143500004</v>
      </c>
      <c r="W100" s="460">
        <f t="shared" si="42"/>
        <v>311.58577124999999</v>
      </c>
      <c r="X100" s="476">
        <f t="shared" si="43"/>
        <v>265.68202477300002</v>
      </c>
      <c r="Y100" s="476">
        <f t="shared" si="44"/>
        <v>249.67344196799999</v>
      </c>
      <c r="Z100" s="478">
        <f t="shared" si="45"/>
        <v>0</v>
      </c>
      <c r="AA100" s="465">
        <f t="shared" si="46"/>
        <v>1462.7786280160001</v>
      </c>
      <c r="AB100" s="429">
        <f t="shared" si="47"/>
        <v>0.2463419717103402</v>
      </c>
      <c r="AC100" s="454">
        <f t="shared" si="48"/>
        <v>81.747036250020201</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212.39423270500001</v>
      </c>
      <c r="V101" s="475">
        <f t="shared" si="41"/>
        <v>284.39662827500001</v>
      </c>
      <c r="W101" s="460">
        <f t="shared" si="42"/>
        <v>182.292728625</v>
      </c>
      <c r="X101" s="476">
        <f t="shared" si="43"/>
        <v>131.50990910199999</v>
      </c>
      <c r="Y101" s="476">
        <f t="shared" si="44"/>
        <v>97.115471171999999</v>
      </c>
      <c r="Z101" s="478">
        <f t="shared" si="45"/>
        <v>0</v>
      </c>
      <c r="AA101" s="465">
        <f t="shared" si="46"/>
        <v>907.70896987899994</v>
      </c>
      <c r="AB101" s="429">
        <f t="shared" si="47"/>
        <v>0.15286442739626135</v>
      </c>
      <c r="AC101" s="454">
        <f t="shared" si="48"/>
        <v>100.46856118581809</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106.20763515</v>
      </c>
      <c r="V102" s="475">
        <f t="shared" si="41"/>
        <v>140.37189438499999</v>
      </c>
      <c r="W102" s="460">
        <f t="shared" si="42"/>
        <v>74.288812499999992</v>
      </c>
      <c r="X102" s="476">
        <f t="shared" si="43"/>
        <v>81.404561461</v>
      </c>
      <c r="Y102" s="476">
        <f t="shared" si="44"/>
        <v>62.355889403999996</v>
      </c>
      <c r="Z102" s="478">
        <f t="shared" si="45"/>
        <v>0</v>
      </c>
      <c r="AA102" s="465">
        <f t="shared" si="46"/>
        <v>464.62879290000001</v>
      </c>
      <c r="AB102" s="429">
        <f t="shared" si="47"/>
        <v>7.8246681188952505E-2</v>
      </c>
      <c r="AC102" s="454">
        <f t="shared" si="48"/>
        <v>91.085076134250471</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123.26358267500001</v>
      </c>
      <c r="V103" s="475">
        <f t="shared" si="41"/>
        <v>147.968498195</v>
      </c>
      <c r="W103" s="460">
        <f t="shared" si="42"/>
        <v>78.917961375000004</v>
      </c>
      <c r="X103" s="476">
        <f t="shared" si="43"/>
        <v>43.341265876999998</v>
      </c>
      <c r="Y103" s="476">
        <f t="shared" si="44"/>
        <v>31.148174628</v>
      </c>
      <c r="Z103" s="478">
        <f t="shared" si="45"/>
        <v>0</v>
      </c>
      <c r="AA103" s="465">
        <f t="shared" si="46"/>
        <v>424.63948275000001</v>
      </c>
      <c r="AB103" s="429">
        <f t="shared" si="47"/>
        <v>7.1512206593128999E-2</v>
      </c>
      <c r="AC103" s="454">
        <f t="shared" si="48"/>
        <v>121.21855994894149</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466.89750309500005</v>
      </c>
      <c r="V104" s="475">
        <f t="shared" si="41"/>
        <v>401.31966627500003</v>
      </c>
      <c r="W104" s="460">
        <f t="shared" si="42"/>
        <v>217.26532125</v>
      </c>
      <c r="X104" s="476">
        <f t="shared" si="43"/>
        <v>115.604574992</v>
      </c>
      <c r="Y104" s="476">
        <f t="shared" si="44"/>
        <v>60.483477708000002</v>
      </c>
      <c r="Z104" s="478">
        <f t="shared" si="45"/>
        <v>0</v>
      </c>
      <c r="AA104" s="465">
        <f t="shared" si="46"/>
        <v>1261.5705433200001</v>
      </c>
      <c r="AB104" s="429">
        <f t="shared" si="47"/>
        <v>0.21245714774671609</v>
      </c>
      <c r="AC104" s="454">
        <f t="shared" si="48"/>
        <v>137.0879912109676</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287.255167105</v>
      </c>
      <c r="V105" s="475">
        <f t="shared" si="41"/>
        <v>272.49894211499998</v>
      </c>
      <c r="W105" s="460">
        <f t="shared" si="42"/>
        <v>130.67163450000001</v>
      </c>
      <c r="X105" s="476">
        <f t="shared" si="43"/>
        <v>64.369293193999994</v>
      </c>
      <c r="Y105" s="476">
        <f t="shared" si="44"/>
        <v>33.521343408</v>
      </c>
      <c r="Z105" s="478">
        <f t="shared" si="45"/>
        <v>0</v>
      </c>
      <c r="AA105" s="465">
        <f t="shared" si="46"/>
        <v>788.31638032199987</v>
      </c>
      <c r="AB105" s="429">
        <f t="shared" si="47"/>
        <v>0.13275789496833948</v>
      </c>
      <c r="AC105" s="454">
        <f t="shared" si="48"/>
        <v>143.50409225485603</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39.306353889999997</v>
      </c>
      <c r="V107" s="475">
        <f t="shared" si="41"/>
        <v>44.02514961</v>
      </c>
      <c r="W107" s="460">
        <f t="shared" si="42"/>
        <v>35.182609874999997</v>
      </c>
      <c r="X107" s="476">
        <f t="shared" si="43"/>
        <v>33.717307466000001</v>
      </c>
      <c r="Y107" s="476">
        <f t="shared" si="44"/>
        <v>42.043856183999999</v>
      </c>
      <c r="Z107" s="478">
        <f t="shared" si="45"/>
        <v>0</v>
      </c>
      <c r="AA107" s="465">
        <f t="shared" si="46"/>
        <v>194.27527702499998</v>
      </c>
      <c r="AB107" s="429">
        <f t="shared" si="47"/>
        <v>3.271729151650387E-2</v>
      </c>
      <c r="AC107" s="454">
        <f t="shared" si="48"/>
        <v>75.337822441942819</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190.11496554000001</v>
      </c>
      <c r="V108" s="475">
        <f t="shared" si="41"/>
        <v>263.69547750999999</v>
      </c>
      <c r="W108" s="460">
        <f t="shared" si="42"/>
        <v>220.9159755</v>
      </c>
      <c r="X108" s="476">
        <f t="shared" si="43"/>
        <v>207.68622192699999</v>
      </c>
      <c r="Y108" s="476">
        <f t="shared" si="44"/>
        <v>201.04683749999998</v>
      </c>
      <c r="Z108" s="478">
        <f t="shared" si="45"/>
        <v>0</v>
      </c>
      <c r="AA108" s="465">
        <f t="shared" si="46"/>
        <v>1083.459477977</v>
      </c>
      <c r="AB108" s="429">
        <f t="shared" si="47"/>
        <v>0.18246202054176491</v>
      </c>
      <c r="AC108" s="454">
        <f t="shared" si="48"/>
        <v>78.202055993834506</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360.33697469000003</v>
      </c>
      <c r="V109" s="475">
        <f t="shared" si="41"/>
        <v>516.12724480000008</v>
      </c>
      <c r="W109" s="460">
        <f t="shared" si="42"/>
        <v>371.37025349999999</v>
      </c>
      <c r="X109" s="476">
        <f t="shared" si="43"/>
        <v>288.49591476900002</v>
      </c>
      <c r="Y109" s="476">
        <f t="shared" si="44"/>
        <v>232.098627636</v>
      </c>
      <c r="Z109" s="478">
        <f t="shared" si="45"/>
        <v>0</v>
      </c>
      <c r="AA109" s="465">
        <f t="shared" si="46"/>
        <v>1768.4290153950001</v>
      </c>
      <c r="AB109" s="429">
        <f t="shared" si="47"/>
        <v>0.29781559706887845</v>
      </c>
      <c r="AC109" s="454">
        <f t="shared" si="48"/>
        <v>91.831921196759453</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326.64603679999999</v>
      </c>
      <c r="V110" s="475">
        <f t="shared" si="41"/>
        <v>396.060704305</v>
      </c>
      <c r="W110" s="460">
        <f t="shared" si="42"/>
        <v>234.855732375</v>
      </c>
      <c r="X110" s="476">
        <f t="shared" si="43"/>
        <v>163.66913903299999</v>
      </c>
      <c r="Y110" s="476">
        <f t="shared" si="44"/>
        <v>118.243877544</v>
      </c>
      <c r="Z110" s="478">
        <f t="shared" si="45"/>
        <v>0</v>
      </c>
      <c r="AA110" s="465">
        <f t="shared" si="46"/>
        <v>1239.4754900570001</v>
      </c>
      <c r="AB110" s="429">
        <f t="shared" si="47"/>
        <v>0.20873618896210847</v>
      </c>
      <c r="AC110" s="454">
        <f t="shared" si="48"/>
        <v>107.44740858047415</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332.199898125</v>
      </c>
      <c r="V111" s="475">
        <f t="shared" si="41"/>
        <v>296.23996729499999</v>
      </c>
      <c r="W111" s="460">
        <f t="shared" si="42"/>
        <v>161.16342075</v>
      </c>
      <c r="X111" s="476">
        <f t="shared" si="43"/>
        <v>89.878438807999999</v>
      </c>
      <c r="Y111" s="476">
        <f t="shared" si="44"/>
        <v>50.826356676000003</v>
      </c>
      <c r="Z111" s="478">
        <f t="shared" si="45"/>
        <v>0</v>
      </c>
      <c r="AA111" s="465">
        <f t="shared" si="46"/>
        <v>930.30808165399992</v>
      </c>
      <c r="AB111" s="429">
        <f t="shared" si="47"/>
        <v>0.15667027309767598</v>
      </c>
      <c r="AC111" s="454">
        <f t="shared" si="48"/>
        <v>131.98202500450711</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306.39577095499999</v>
      </c>
      <c r="V112" s="475">
        <f t="shared" si="41"/>
        <v>218.85145474499998</v>
      </c>
      <c r="W112" s="460">
        <f t="shared" si="42"/>
        <v>101.51200800000001</v>
      </c>
      <c r="X112" s="476">
        <f t="shared" si="43"/>
        <v>55.552977997000006</v>
      </c>
      <c r="Y112" s="476">
        <f t="shared" si="44"/>
        <v>39.740444459999999</v>
      </c>
      <c r="Z112" s="478">
        <f t="shared" si="45"/>
        <v>0</v>
      </c>
      <c r="AA112" s="465">
        <f t="shared" si="46"/>
        <v>722.052656157</v>
      </c>
      <c r="AB112" s="429">
        <f t="shared" si="47"/>
        <v>0.12159862852088245</v>
      </c>
      <c r="AC112" s="454">
        <f t="shared" si="48"/>
        <v>141.43947592041204</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12.264034644999999</v>
      </c>
      <c r="V114" s="475">
        <f t="shared" si="41"/>
        <v>20.28379825</v>
      </c>
      <c r="W114" s="460">
        <f t="shared" si="42"/>
        <v>31.418982</v>
      </c>
      <c r="X114" s="476">
        <f t="shared" si="43"/>
        <v>56.276601234000005</v>
      </c>
      <c r="Y114" s="476">
        <f t="shared" si="44"/>
        <v>90.000228887999995</v>
      </c>
      <c r="Z114" s="478">
        <f t="shared" si="45"/>
        <v>0</v>
      </c>
      <c r="AA114" s="465">
        <f t="shared" si="46"/>
        <v>210.24364501700001</v>
      </c>
      <c r="AB114" s="429">
        <f t="shared" si="47"/>
        <v>3.5406474405018526E-2</v>
      </c>
      <c r="AC114" s="454">
        <f t="shared" si="48"/>
        <v>50.03625922592029</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171.44039985500001</v>
      </c>
      <c r="V115" s="475">
        <f t="shared" si="41"/>
        <v>266.40232908500002</v>
      </c>
      <c r="W115" s="460">
        <f t="shared" si="42"/>
        <v>242.32112774999999</v>
      </c>
      <c r="X115" s="476">
        <f t="shared" si="43"/>
        <v>197.19226162699999</v>
      </c>
      <c r="Y115" s="476">
        <f t="shared" si="44"/>
        <v>180.56638774800001</v>
      </c>
      <c r="Z115" s="478">
        <f t="shared" si="45"/>
        <v>0</v>
      </c>
      <c r="AA115" s="465">
        <f t="shared" si="46"/>
        <v>1057.9225060650001</v>
      </c>
      <c r="AB115" s="429">
        <f t="shared" si="47"/>
        <v>0.1781614190072415</v>
      </c>
      <c r="AC115" s="454">
        <f t="shared" si="48"/>
        <v>81.164507744284492</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402.77823501500001</v>
      </c>
      <c r="V116" s="475">
        <f t="shared" si="41"/>
        <v>322.91806120000001</v>
      </c>
      <c r="W116" s="460">
        <f t="shared" si="42"/>
        <v>146.16872325</v>
      </c>
      <c r="X116" s="476">
        <f t="shared" si="43"/>
        <v>106.962462204</v>
      </c>
      <c r="Y116" s="476">
        <f t="shared" si="44"/>
        <v>81.955321163999997</v>
      </c>
      <c r="Z116" s="478">
        <f t="shared" si="45"/>
        <v>0</v>
      </c>
      <c r="AA116" s="465">
        <f t="shared" si="46"/>
        <v>1060.782802833</v>
      </c>
      <c r="AB116" s="429">
        <f t="shared" si="47"/>
        <v>0.17864311263607274</v>
      </c>
      <c r="AC116" s="454">
        <f t="shared" si="48"/>
        <v>124.02389321044976</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50.421972829999994</v>
      </c>
      <c r="V117" s="475">
        <f t="shared" si="41"/>
        <v>77.078431615</v>
      </c>
      <c r="W117" s="460">
        <f t="shared" si="42"/>
        <v>73.297724625000001</v>
      </c>
      <c r="X117" s="476">
        <f t="shared" si="43"/>
        <v>52.017617416</v>
      </c>
      <c r="Y117" s="476">
        <f t="shared" si="44"/>
        <v>37.464543216000003</v>
      </c>
      <c r="Z117" s="478">
        <f t="shared" si="45"/>
        <v>0</v>
      </c>
      <c r="AA117" s="465">
        <f t="shared" si="46"/>
        <v>290.280289702</v>
      </c>
      <c r="AB117" s="429">
        <f t="shared" si="47"/>
        <v>4.8885195301785117E-2</v>
      </c>
      <c r="AC117" s="454">
        <f t="shared" si="48"/>
        <v>89.33826688003748</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170.757484285</v>
      </c>
      <c r="V118" s="475">
        <f t="shared" si="41"/>
        <v>180.956830475</v>
      </c>
      <c r="W118" s="460">
        <f t="shared" si="42"/>
        <v>133.41654675000001</v>
      </c>
      <c r="X118" s="476">
        <f t="shared" si="43"/>
        <v>146.77011429800001</v>
      </c>
      <c r="Y118" s="476">
        <f t="shared" si="44"/>
        <v>110.65666158000001</v>
      </c>
      <c r="Z118" s="478">
        <f t="shared" si="45"/>
        <v>0</v>
      </c>
      <c r="AA118" s="465">
        <f t="shared" si="46"/>
        <v>742.55763738799999</v>
      </c>
      <c r="AB118" s="429">
        <f t="shared" si="47"/>
        <v>0.1250518082499158</v>
      </c>
      <c r="AC118" s="454">
        <f t="shared" si="48"/>
        <v>84.397726496293359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60.011253530000005</v>
      </c>
      <c r="V119" s="475">
        <f t="shared" si="41"/>
        <v>76.191015550000003</v>
      </c>
      <c r="W119" s="460">
        <f t="shared" si="42"/>
        <v>74.250416250000001</v>
      </c>
      <c r="X119" s="476">
        <f t="shared" si="43"/>
        <v>68.361302178000003</v>
      </c>
      <c r="Y119" s="476">
        <f t="shared" si="44"/>
        <v>67.197616920000002</v>
      </c>
      <c r="Z119" s="478">
        <f t="shared" si="45"/>
        <v>0</v>
      </c>
      <c r="AA119" s="465">
        <f t="shared" si="46"/>
        <v>346.01160442800006</v>
      </c>
      <c r="AB119" s="429">
        <f t="shared" si="47"/>
        <v>5.8270731631525775E-2</v>
      </c>
      <c r="AC119" s="454">
        <f t="shared" si="48"/>
        <v>76.802674784273933</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169.960748935</v>
      </c>
      <c r="V120" s="475">
        <f t="shared" si="41"/>
        <v>235.165281515</v>
      </c>
      <c r="W120" s="460">
        <f t="shared" si="42"/>
        <v>133.90281675</v>
      </c>
      <c r="X120" s="476">
        <f t="shared" si="43"/>
        <v>65.961503766000007</v>
      </c>
      <c r="Y120" s="476">
        <f t="shared" si="44"/>
        <v>33.93836658</v>
      </c>
      <c r="Z120" s="478">
        <f t="shared" si="45"/>
        <v>0</v>
      </c>
      <c r="AA120" s="465">
        <f t="shared" si="46"/>
        <v>638.92871754599992</v>
      </c>
      <c r="AB120" s="429">
        <f t="shared" si="47"/>
        <v>0.10759998611417984</v>
      </c>
      <c r="AC120" s="454">
        <f t="shared" si="48"/>
        <v>127.60346812488615</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228.46389659999997</v>
      </c>
      <c r="V121" s="475">
        <f t="shared" si="41"/>
        <v>327.38049681500001</v>
      </c>
      <c r="W121" s="460">
        <f t="shared" si="42"/>
        <v>209.75097712499999</v>
      </c>
      <c r="X121" s="476">
        <f t="shared" si="43"/>
        <v>109.92924674799998</v>
      </c>
      <c r="Y121" s="476">
        <f t="shared" si="44"/>
        <v>58.573719611999998</v>
      </c>
      <c r="Z121" s="478">
        <f t="shared" si="45"/>
        <v>0</v>
      </c>
      <c r="AA121" s="465">
        <f t="shared" si="46"/>
        <v>934.09833689999994</v>
      </c>
      <c r="AB121" s="429">
        <f t="shared" si="47"/>
        <v>0.15730857812394744</v>
      </c>
      <c r="AC121" s="454">
        <f t="shared" si="48"/>
        <v>119.85449749503927</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122.12816521500001</v>
      </c>
      <c r="V122" s="475">
        <f t="shared" si="41"/>
        <v>136.18034779000001</v>
      </c>
      <c r="W122" s="460">
        <f t="shared" si="42"/>
        <v>55.196580374999996</v>
      </c>
      <c r="X122" s="476">
        <f t="shared" si="43"/>
        <v>28.896478907999999</v>
      </c>
      <c r="Y122" s="476">
        <f t="shared" si="44"/>
        <v>20.948103971999998</v>
      </c>
      <c r="Z122" s="478">
        <f t="shared" si="45"/>
        <v>0</v>
      </c>
      <c r="AA122" s="465">
        <f t="shared" si="46"/>
        <v>363.34967626000002</v>
      </c>
      <c r="AB122" s="429">
        <f t="shared" si="47"/>
        <v>6.1190582057931965E-2</v>
      </c>
      <c r="AC122" s="454">
        <f t="shared" si="48"/>
        <v>127.54333799800308</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166.773807535</v>
      </c>
      <c r="V123" s="475">
        <f t="shared" si="41"/>
        <v>92.443407704999998</v>
      </c>
      <c r="W123" s="460">
        <f t="shared" si="42"/>
        <v>25.276104</v>
      </c>
      <c r="X123" s="476">
        <f t="shared" si="43"/>
        <v>6.6324107820000009</v>
      </c>
      <c r="Y123" s="476">
        <f t="shared" si="44"/>
        <v>2.6990489520000001</v>
      </c>
      <c r="Z123" s="478">
        <f t="shared" si="45"/>
        <v>0</v>
      </c>
      <c r="AA123" s="465">
        <f t="shared" si="46"/>
        <v>293.82477897399997</v>
      </c>
      <c r="AB123" s="429">
        <f t="shared" si="47"/>
        <v>4.9482111649376888E-2</v>
      </c>
      <c r="AC123" s="454">
        <f t="shared" si="48"/>
        <v>211.61278444902968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218.36607025500001</v>
      </c>
      <c r="V126" s="475">
        <f t="shared" si="41"/>
        <v>347.99216842499999</v>
      </c>
      <c r="W126" s="460">
        <f t="shared" si="42"/>
        <v>315.52388999999999</v>
      </c>
      <c r="X126" s="476">
        <f t="shared" si="43"/>
        <v>295.82906841900001</v>
      </c>
      <c r="Y126" s="476">
        <f t="shared" si="44"/>
        <v>313.74143193599997</v>
      </c>
      <c r="Z126" s="478">
        <f t="shared" si="45"/>
        <v>0</v>
      </c>
      <c r="AA126" s="465">
        <f t="shared" si="46"/>
        <v>1491.452629035</v>
      </c>
      <c r="AB126" s="429">
        <f t="shared" si="47"/>
        <v>0.25117087050101045</v>
      </c>
      <c r="AC126" s="454">
        <f t="shared" si="48"/>
        <v>73.762094889972602</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133.76622994499999</v>
      </c>
      <c r="V127" s="475">
        <f t="shared" si="41"/>
        <v>173.93856809499999</v>
      </c>
      <c r="W127" s="460">
        <f t="shared" si="42"/>
        <v>118.8648</v>
      </c>
      <c r="X127" s="476">
        <f t="shared" si="43"/>
        <v>96.398679484999988</v>
      </c>
      <c r="Y127" s="476">
        <f t="shared" si="44"/>
        <v>71.365164624000002</v>
      </c>
      <c r="Z127" s="478">
        <f t="shared" si="45"/>
        <v>0</v>
      </c>
      <c r="AA127" s="465">
        <f t="shared" si="46"/>
        <v>594.33344214900001</v>
      </c>
      <c r="AB127" s="429">
        <f t="shared" si="47"/>
        <v>0.10008983532317278</v>
      </c>
      <c r="AC127" s="454">
        <f t="shared" si="48"/>
        <v>95.294633552395808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155.50206037500001</v>
      </c>
      <c r="V128" s="475">
        <f t="shared" si="41"/>
        <v>193.15368789000001</v>
      </c>
      <c r="W128" s="460">
        <f t="shared" si="42"/>
        <v>144.027963</v>
      </c>
      <c r="X128" s="476">
        <f t="shared" si="43"/>
        <v>104.90980004200001</v>
      </c>
      <c r="Y128" s="476">
        <f t="shared" si="44"/>
        <v>87.990818832000002</v>
      </c>
      <c r="Z128" s="478">
        <f t="shared" si="45"/>
        <v>0</v>
      </c>
      <c r="AA128" s="465">
        <f t="shared" si="46"/>
        <v>685.58433013900003</v>
      </c>
      <c r="AB128" s="429">
        <f t="shared" si="47"/>
        <v>0.11545711184557091</v>
      </c>
      <c r="AC128" s="454">
        <f t="shared" si="48"/>
        <v>93.319534743044358</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545.50328646000003</v>
      </c>
      <c r="V129" s="475">
        <f t="shared" si="41"/>
        <v>609.99169904999997</v>
      </c>
      <c r="W129" s="460">
        <f t="shared" si="42"/>
        <v>328.51536750000002</v>
      </c>
      <c r="X129" s="476">
        <f t="shared" si="43"/>
        <v>218.66719571799999</v>
      </c>
      <c r="Y129" s="476">
        <f t="shared" si="44"/>
        <v>139.984911936</v>
      </c>
      <c r="Z129" s="478">
        <f t="shared" si="45"/>
        <v>0</v>
      </c>
      <c r="AA129" s="465">
        <f t="shared" si="46"/>
        <v>1842.6624606639998</v>
      </c>
      <c r="AB129" s="429">
        <f t="shared" si="47"/>
        <v>0.31031701931020544</v>
      </c>
      <c r="AC129" s="454">
        <f t="shared" si="48"/>
        <v>116.95639666064473</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501.86235141000003</v>
      </c>
      <c r="V130" s="475">
        <f t="shared" si="41"/>
        <v>409.92387654000004</v>
      </c>
      <c r="W130" s="460">
        <f t="shared" si="42"/>
        <v>218.06797949999998</v>
      </c>
      <c r="X130" s="476">
        <f t="shared" si="43"/>
        <v>123.195256336</v>
      </c>
      <c r="Y130" s="476">
        <f t="shared" si="44"/>
        <v>70.917672671999995</v>
      </c>
      <c r="Z130" s="478">
        <f t="shared" si="45"/>
        <v>0</v>
      </c>
      <c r="AA130" s="465">
        <f t="shared" si="46"/>
        <v>1323.9671364580001</v>
      </c>
      <c r="AB130" s="429">
        <f t="shared" si="47"/>
        <v>0.22296516275816775</v>
      </c>
      <c r="AC130" s="454">
        <f t="shared" si="48"/>
        <v>134.80054527399429</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49.043263179999997</v>
      </c>
      <c r="V133" s="475">
        <f t="shared" si="41"/>
        <v>125.44937279000001</v>
      </c>
      <c r="W133" s="460">
        <f t="shared" si="42"/>
        <v>105.31592325000001</v>
      </c>
      <c r="X133" s="476">
        <f t="shared" si="43"/>
        <v>71.117244344</v>
      </c>
      <c r="Y133" s="476">
        <f t="shared" si="44"/>
        <v>79.474605695999998</v>
      </c>
      <c r="Z133" s="478">
        <f t="shared" si="45"/>
        <v>0</v>
      </c>
      <c r="AA133" s="465">
        <f t="shared" si="46"/>
        <v>430.40040926000006</v>
      </c>
      <c r="AB133" s="429">
        <f t="shared" si="47"/>
        <v>7.2482386200741003E-2</v>
      </c>
      <c r="AC133" s="454">
        <f t="shared" si="48"/>
        <v>79.487786017442104</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928.73717431500006</v>
      </c>
      <c r="V134" s="475">
        <f t="shared" si="41"/>
        <v>1105.15372088</v>
      </c>
      <c r="W134" s="460">
        <f t="shared" si="42"/>
        <v>679.10933250000005</v>
      </c>
      <c r="X134" s="476">
        <f t="shared" si="43"/>
        <v>578.84785359199998</v>
      </c>
      <c r="Y134" s="476">
        <f t="shared" si="44"/>
        <v>446.57587216800005</v>
      </c>
      <c r="Z134" s="478">
        <f t="shared" si="45"/>
        <v>0</v>
      </c>
      <c r="AA134" s="465">
        <f t="shared" si="46"/>
        <v>3738.4239534550002</v>
      </c>
      <c r="AB134" s="429">
        <f t="shared" si="47"/>
        <v>0.62957628047406533</v>
      </c>
      <c r="AC134" s="454">
        <f t="shared" si="48"/>
        <v>97.201926608606442</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219.48771041500001</v>
      </c>
      <c r="V135" s="475">
        <f t="shared" si="41"/>
        <v>144.57389435499999</v>
      </c>
      <c r="W135" s="460">
        <f t="shared" si="42"/>
        <v>103.01927175</v>
      </c>
      <c r="X135" s="476">
        <f t="shared" si="43"/>
        <v>37.501714290000002</v>
      </c>
      <c r="Y135" s="476">
        <f t="shared" si="44"/>
        <v>23.363388684</v>
      </c>
      <c r="Z135" s="478">
        <f t="shared" si="45"/>
        <v>0</v>
      </c>
      <c r="AA135" s="465">
        <f t="shared" si="46"/>
        <v>527.94597949400008</v>
      </c>
      <c r="AB135" s="429">
        <f t="shared" si="47"/>
        <v>8.8909730463792538E-2</v>
      </c>
      <c r="AC135" s="454">
        <f t="shared" si="48"/>
        <v>143.12941940253941</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38.436412249999997</v>
      </c>
      <c r="V136" s="475">
        <f t="shared" si="41"/>
        <v>62.153309255000003</v>
      </c>
      <c r="W136" s="460">
        <f t="shared" si="42"/>
        <v>35.987752125</v>
      </c>
      <c r="X136" s="476">
        <f t="shared" si="43"/>
        <v>29.285540826999998</v>
      </c>
      <c r="Y136" s="476">
        <f t="shared" si="44"/>
        <v>27.600958152</v>
      </c>
      <c r="Z136" s="478">
        <f t="shared" si="45"/>
        <v>0</v>
      </c>
      <c r="AA136" s="465">
        <f t="shared" si="46"/>
        <v>193.463972609</v>
      </c>
      <c r="AB136" s="429">
        <f t="shared" si="47"/>
        <v>3.2580662278376554E-2</v>
      </c>
      <c r="AC136" s="454">
        <f t="shared" si="48"/>
        <v>92.886527622576736</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289.36070396999997</v>
      </c>
      <c r="V137" s="475">
        <f t="shared" ref="V137:V200" si="64">IFERROR(V$5*I137,"")</f>
        <v>260.3033686</v>
      </c>
      <c r="W137" s="460">
        <f t="shared" ref="W137:W200" si="65">IFERROR(W$5*K137,"")</f>
        <v>162.94442174999998</v>
      </c>
      <c r="X137" s="476">
        <f t="shared" ref="X137:X200" si="66">IFERROR(X$5*M137,"")</f>
        <v>77.890806807999994</v>
      </c>
      <c r="Y137" s="476">
        <f t="shared" ref="Y137:Y200" si="67">IFERROR(Y$5*O137,"")</f>
        <v>60.064652196000004</v>
      </c>
      <c r="Z137" s="478">
        <f t="shared" ref="Z137:Z200" si="68">IFERROR(Z$5*Q137,"")</f>
        <v>0</v>
      </c>
      <c r="AA137" s="465">
        <f t="shared" ref="AA137:AA200" si="69">IFERROR(SUM(U137:Z137),"")</f>
        <v>850.56395332399984</v>
      </c>
      <c r="AB137" s="429">
        <f t="shared" ref="AB137:AB200" si="70">IF(OR(AA137="", AA137=0), "", AA137/$AA$5)</f>
        <v>0.14324081396497135</v>
      </c>
      <c r="AC137" s="454">
        <f t="shared" ref="AC137:AC200" si="71">IF(OR(AB137="", AB137=0), "", IF(AN137&gt;0, AB137/AN137*100, ""))</f>
        <v>125.50658768514866</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19.774962989999999</v>
      </c>
      <c r="V138" s="475">
        <f t="shared" si="64"/>
        <v>17.401326505</v>
      </c>
      <c r="W138" s="460">
        <f t="shared" si="65"/>
        <v>10.781967375000001</v>
      </c>
      <c r="X138" s="476">
        <f t="shared" si="66"/>
        <v>9.406956095</v>
      </c>
      <c r="Y138" s="476">
        <f t="shared" si="67"/>
        <v>5.0639030280000004</v>
      </c>
      <c r="Z138" s="478">
        <f t="shared" si="68"/>
        <v>0</v>
      </c>
      <c r="AA138" s="465">
        <f t="shared" si="69"/>
        <v>62.429115992999996</v>
      </c>
      <c r="AB138" s="429">
        <f t="shared" si="70"/>
        <v>1.0513492083698214E-2</v>
      </c>
      <c r="AC138" s="454">
        <f t="shared" si="71"/>
        <v>108.60013231488014</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10.159771325000001</v>
      </c>
      <c r="V139" s="475">
        <f t="shared" si="64"/>
        <v>19.965007614999998</v>
      </c>
      <c r="W139" s="460">
        <f t="shared" si="65"/>
        <v>27.841330124999999</v>
      </c>
      <c r="X139" s="476">
        <f t="shared" si="66"/>
        <v>34.949884044000001</v>
      </c>
      <c r="Y139" s="476">
        <f t="shared" si="67"/>
        <v>41.856620075999999</v>
      </c>
      <c r="Z139" s="478">
        <f t="shared" si="68"/>
        <v>0</v>
      </c>
      <c r="AA139" s="465">
        <f t="shared" si="69"/>
        <v>134.77261318500001</v>
      </c>
      <c r="AB139" s="429">
        <f t="shared" si="70"/>
        <v>2.2696634083024591E-2</v>
      </c>
      <c r="AC139" s="454">
        <f t="shared" si="71"/>
        <v>56.587988566348024</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619.08269404500004</v>
      </c>
      <c r="V141" s="475">
        <f t="shared" si="64"/>
        <v>526.45881239000005</v>
      </c>
      <c r="W141" s="460">
        <f t="shared" si="65"/>
        <v>300.99834900000002</v>
      </c>
      <c r="X141" s="476">
        <f t="shared" si="66"/>
        <v>155.19314321100001</v>
      </c>
      <c r="Y141" s="476">
        <f t="shared" si="67"/>
        <v>91.384173611999998</v>
      </c>
      <c r="Z141" s="478">
        <f t="shared" si="68"/>
        <v>0</v>
      </c>
      <c r="AA141" s="465">
        <f t="shared" si="69"/>
        <v>1693.117172258</v>
      </c>
      <c r="AB141" s="429">
        <f t="shared" si="70"/>
        <v>0.28513256521690805</v>
      </c>
      <c r="AC141" s="454">
        <f t="shared" si="71"/>
        <v>132.22797117072869</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743.87638117000006</v>
      </c>
      <c r="V142" s="475">
        <f t="shared" si="64"/>
        <v>881.27327147500012</v>
      </c>
      <c r="W142" s="460">
        <f t="shared" si="65"/>
        <v>580.69778287500003</v>
      </c>
      <c r="X142" s="476">
        <f t="shared" si="66"/>
        <v>428.54410537499996</v>
      </c>
      <c r="Y142" s="476">
        <f t="shared" si="67"/>
        <v>323.20030787999997</v>
      </c>
      <c r="Z142" s="478">
        <f t="shared" si="68"/>
        <v>0</v>
      </c>
      <c r="AA142" s="465">
        <f t="shared" si="69"/>
        <v>2957.591848775</v>
      </c>
      <c r="AB142" s="429">
        <f t="shared" si="70"/>
        <v>0.4980787889482991</v>
      </c>
      <c r="AC142" s="454">
        <f t="shared" si="71"/>
        <v>100.72041130435663</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161.09675755500001</v>
      </c>
      <c r="V143" s="475">
        <f t="shared" si="64"/>
        <v>269.74852989499999</v>
      </c>
      <c r="W143" s="460">
        <f t="shared" si="65"/>
        <v>207.238608</v>
      </c>
      <c r="X143" s="476">
        <f t="shared" si="66"/>
        <v>207.95052538499999</v>
      </c>
      <c r="Y143" s="476">
        <f t="shared" si="67"/>
        <v>213.224265288</v>
      </c>
      <c r="Z143" s="478">
        <f t="shared" si="68"/>
        <v>0</v>
      </c>
      <c r="AA143" s="465">
        <f t="shared" si="69"/>
        <v>1059.258686123</v>
      </c>
      <c r="AB143" s="429">
        <f t="shared" si="70"/>
        <v>0.17838644090990233</v>
      </c>
      <c r="AC143" s="454">
        <f t="shared" si="71"/>
        <v>76.007659742272608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30.944167229999998</v>
      </c>
      <c r="V144" s="475">
        <f t="shared" si="64"/>
        <v>57.519384504999998</v>
      </c>
      <c r="W144" s="460">
        <f t="shared" si="65"/>
        <v>36.065258999999998</v>
      </c>
      <c r="X144" s="476">
        <f t="shared" si="66"/>
        <v>47.312226028999994</v>
      </c>
      <c r="Y144" s="476">
        <f t="shared" si="67"/>
        <v>56.19125322</v>
      </c>
      <c r="Z144" s="478">
        <f t="shared" si="68"/>
        <v>0</v>
      </c>
      <c r="AA144" s="465">
        <f t="shared" si="69"/>
        <v>228.03228998399999</v>
      </c>
      <c r="AB144" s="429">
        <f t="shared" si="70"/>
        <v>3.8402204443246879E-2</v>
      </c>
      <c r="AC144" s="454">
        <f t="shared" si="71"/>
        <v>69.630626697039773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186.16719062999999</v>
      </c>
      <c r="V146" s="475">
        <f t="shared" si="64"/>
        <v>113.58239613000001</v>
      </c>
      <c r="W146" s="460">
        <f t="shared" si="65"/>
        <v>129.8564595</v>
      </c>
      <c r="X146" s="476">
        <f t="shared" si="66"/>
        <v>108.014783827</v>
      </c>
      <c r="Y146" s="476">
        <f t="shared" si="67"/>
        <v>81.889619543999999</v>
      </c>
      <c r="Z146" s="478">
        <f t="shared" si="68"/>
        <v>0</v>
      </c>
      <c r="AA146" s="465">
        <f t="shared" si="69"/>
        <v>619.51044963099991</v>
      </c>
      <c r="AB146" s="429">
        <f t="shared" si="70"/>
        <v>0.10432981637436846</v>
      </c>
      <c r="AC146" s="454">
        <f t="shared" si="71"/>
        <v>88.382924776161389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20.18530883</v>
      </c>
      <c r="V148" s="497">
        <f t="shared" si="64"/>
        <v>19.338938070000001</v>
      </c>
      <c r="W148" s="498">
        <f t="shared" si="65"/>
        <v>12.663682874999999</v>
      </c>
      <c r="X148" s="497">
        <f t="shared" si="66"/>
        <v>9.9125576310000003</v>
      </c>
      <c r="Y148" s="497">
        <f t="shared" si="67"/>
        <v>11.177178336000001</v>
      </c>
      <c r="Z148" s="498">
        <f t="shared" si="68"/>
        <v>0</v>
      </c>
      <c r="AA148" s="499">
        <f t="shared" si="69"/>
        <v>73.277665741999996</v>
      </c>
      <c r="AB148" s="500">
        <f t="shared" si="70"/>
        <v>1.2340462401818793E-2</v>
      </c>
      <c r="AC148" s="501">
        <f t="shared" si="71"/>
        <v>92.49814832699613</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915.73199867999995</v>
      </c>
      <c r="V149" s="475">
        <f t="shared" si="64"/>
        <v>1189.2022478050001</v>
      </c>
      <c r="W149" s="460">
        <f t="shared" si="65"/>
        <v>811.33796700000005</v>
      </c>
      <c r="X149" s="476">
        <f t="shared" si="66"/>
        <v>673.89429831899997</v>
      </c>
      <c r="Y149" s="476">
        <f t="shared" si="67"/>
        <v>581.43864805199996</v>
      </c>
      <c r="Z149" s="478">
        <f t="shared" si="68"/>
        <v>0</v>
      </c>
      <c r="AA149" s="465">
        <f t="shared" si="69"/>
        <v>4171.6051598559998</v>
      </c>
      <c r="AB149" s="429">
        <f t="shared" si="70"/>
        <v>0.70252697202020875</v>
      </c>
      <c r="AC149" s="454">
        <f t="shared" si="71"/>
        <v>91.116381331193907</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122.70662987999999</v>
      </c>
      <c r="V151" s="475">
        <f t="shared" si="64"/>
        <v>173.26134554499998</v>
      </c>
      <c r="W151" s="460">
        <f t="shared" si="65"/>
        <v>123.83145225</v>
      </c>
      <c r="X151" s="476">
        <f t="shared" si="66"/>
        <v>90.134580474000003</v>
      </c>
      <c r="Y151" s="476">
        <f t="shared" si="67"/>
        <v>78.554676995999998</v>
      </c>
      <c r="Z151" s="478">
        <f t="shared" si="68"/>
        <v>0</v>
      </c>
      <c r="AA151" s="465">
        <f t="shared" si="69"/>
        <v>588.48868514499998</v>
      </c>
      <c r="AB151" s="429">
        <f t="shared" si="70"/>
        <v>9.9105538084371836E-2</v>
      </c>
      <c r="AC151" s="454">
        <f t="shared" si="71"/>
        <v>92.686893198250573</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486.80331778000004</v>
      </c>
      <c r="V152" s="475">
        <f t="shared" si="64"/>
        <v>662.54575124999997</v>
      </c>
      <c r="W152" s="460">
        <f t="shared" si="65"/>
        <v>417.17737462500003</v>
      </c>
      <c r="X152" s="476">
        <f t="shared" si="66"/>
        <v>338.36905154100003</v>
      </c>
      <c r="Y152" s="476">
        <f t="shared" si="67"/>
        <v>275.06573675999999</v>
      </c>
      <c r="Z152" s="478">
        <f t="shared" si="68"/>
        <v>0</v>
      </c>
      <c r="AA152" s="465">
        <f t="shared" si="69"/>
        <v>2179.9612319560001</v>
      </c>
      <c r="AB152" s="429">
        <f t="shared" si="70"/>
        <v>0.36712044997574944</v>
      </c>
      <c r="AC152" s="454">
        <f t="shared" si="71"/>
        <v>95.222100550341167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74.093526350000005</v>
      </c>
      <c r="V153" s="475">
        <f t="shared" si="64"/>
        <v>63.841328924999992</v>
      </c>
      <c r="W153" s="460">
        <f t="shared" si="65"/>
        <v>67.795919999999995</v>
      </c>
      <c r="X153" s="476">
        <f t="shared" si="66"/>
        <v>52.782080655999998</v>
      </c>
      <c r="Y153" s="476">
        <f t="shared" si="67"/>
        <v>53.850469103999998</v>
      </c>
      <c r="Z153" s="478">
        <f t="shared" si="68"/>
        <v>0</v>
      </c>
      <c r="AA153" s="465">
        <f t="shared" si="69"/>
        <v>312.363325035</v>
      </c>
      <c r="AB153" s="429">
        <f t="shared" si="70"/>
        <v>5.2604130184405525E-2</v>
      </c>
      <c r="AC153" s="454">
        <f t="shared" si="71"/>
        <v>83.041983568853354</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33.57063376</v>
      </c>
      <c r="V154" s="475">
        <f t="shared" si="64"/>
        <v>39.203088400000006</v>
      </c>
      <c r="W154" s="460">
        <f t="shared" si="65"/>
        <v>19.610086500000001</v>
      </c>
      <c r="X154" s="476">
        <f t="shared" si="66"/>
        <v>18.844639726</v>
      </c>
      <c r="Y154" s="476">
        <f t="shared" si="67"/>
        <v>21.792681863999999</v>
      </c>
      <c r="Z154" s="478">
        <f t="shared" si="68"/>
        <v>0</v>
      </c>
      <c r="AA154" s="465">
        <f t="shared" si="69"/>
        <v>133.02113025</v>
      </c>
      <c r="AB154" s="429">
        <f t="shared" si="70"/>
        <v>2.240167232233075E-2</v>
      </c>
      <c r="AC154" s="454">
        <f t="shared" si="71"/>
        <v>90.524149408549448</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218.74319818500001</v>
      </c>
      <c r="V155" s="475">
        <f t="shared" si="64"/>
        <v>269.68967349000002</v>
      </c>
      <c r="W155" s="460">
        <f t="shared" si="65"/>
        <v>195.58681762500001</v>
      </c>
      <c r="X155" s="476">
        <f t="shared" si="66"/>
        <v>183.676503553</v>
      </c>
      <c r="Y155" s="476">
        <f t="shared" si="67"/>
        <v>163.352261664</v>
      </c>
      <c r="Z155" s="478">
        <f t="shared" si="68"/>
        <v>0</v>
      </c>
      <c r="AA155" s="465">
        <f t="shared" si="69"/>
        <v>1031.048454517</v>
      </c>
      <c r="AB155" s="429">
        <f t="shared" si="70"/>
        <v>0.17363564407494106</v>
      </c>
      <c r="AC155" s="454">
        <f t="shared" si="71"/>
        <v>85.197560962233013</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244.87617831</v>
      </c>
      <c r="V157" s="475">
        <f t="shared" si="64"/>
        <v>288.89266042999998</v>
      </c>
      <c r="W157" s="460">
        <f t="shared" si="65"/>
        <v>243.34396087499999</v>
      </c>
      <c r="X157" s="476">
        <f t="shared" si="66"/>
        <v>219.540087962</v>
      </c>
      <c r="Y157" s="476">
        <f t="shared" si="67"/>
        <v>216.28491699599999</v>
      </c>
      <c r="Z157" s="478">
        <f t="shared" si="68"/>
        <v>0</v>
      </c>
      <c r="AA157" s="465">
        <f t="shared" si="69"/>
        <v>1212.937804573</v>
      </c>
      <c r="AB157" s="429">
        <f t="shared" si="70"/>
        <v>0.20426706038615697</v>
      </c>
      <c r="AC157" s="454">
        <f t="shared" si="71"/>
        <v>80.596868761694068</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691.0411292</v>
      </c>
      <c r="V158" s="475">
        <f t="shared" si="64"/>
        <v>919.64852717999997</v>
      </c>
      <c r="W158" s="460">
        <f t="shared" si="65"/>
        <v>580.65769012500004</v>
      </c>
      <c r="X158" s="476">
        <f t="shared" si="66"/>
        <v>464.26676798799997</v>
      </c>
      <c r="Y158" s="476">
        <f t="shared" si="67"/>
        <v>376.33090939200002</v>
      </c>
      <c r="Z158" s="478">
        <f t="shared" si="68"/>
        <v>0</v>
      </c>
      <c r="AA158" s="465">
        <f t="shared" si="69"/>
        <v>3031.9450238850004</v>
      </c>
      <c r="AB158" s="429">
        <f t="shared" si="70"/>
        <v>0.51060037451751439</v>
      </c>
      <c r="AC158" s="454">
        <f t="shared" si="71"/>
        <v>96.172756588125125</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437.72578240000001</v>
      </c>
      <c r="V161" s="475">
        <f t="shared" si="64"/>
        <v>317.86260605500001</v>
      </c>
      <c r="W161" s="460">
        <f t="shared" si="65"/>
        <v>178.85408174999998</v>
      </c>
      <c r="X161" s="476">
        <f t="shared" si="66"/>
        <v>97.069996945</v>
      </c>
      <c r="Y161" s="476">
        <f t="shared" si="67"/>
        <v>52.025679539999999</v>
      </c>
      <c r="Z161" s="478">
        <f t="shared" si="68"/>
        <v>0</v>
      </c>
      <c r="AA161" s="465">
        <f t="shared" si="69"/>
        <v>1083.5381466900001</v>
      </c>
      <c r="AB161" s="429">
        <f t="shared" si="70"/>
        <v>0.18247526889356688</v>
      </c>
      <c r="AC161" s="454">
        <f t="shared" si="71"/>
        <v>136.82858945287208</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579.20882113499999</v>
      </c>
      <c r="V162" s="475">
        <f t="shared" si="64"/>
        <v>565.55048429500005</v>
      </c>
      <c r="W162" s="460">
        <f t="shared" si="65"/>
        <v>335.93631525000001</v>
      </c>
      <c r="X162" s="476">
        <f t="shared" si="66"/>
        <v>219.09217606600001</v>
      </c>
      <c r="Y162" s="476">
        <f t="shared" si="67"/>
        <v>131.25460269600001</v>
      </c>
      <c r="Z162" s="478">
        <f t="shared" si="68"/>
        <v>0</v>
      </c>
      <c r="AA162" s="465">
        <f t="shared" si="69"/>
        <v>1831.0423994420003</v>
      </c>
      <c r="AB162" s="429">
        <f t="shared" si="70"/>
        <v>0.30836012115897615</v>
      </c>
      <c r="AC162" s="454">
        <f t="shared" si="71"/>
        <v>118.29309061037048</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297.48744341500003</v>
      </c>
      <c r="V163" s="475">
        <f t="shared" si="64"/>
        <v>440.41870151999996</v>
      </c>
      <c r="W163" s="460">
        <f t="shared" si="65"/>
        <v>263.89714612500001</v>
      </c>
      <c r="X163" s="476">
        <f t="shared" si="66"/>
        <v>186.949044867</v>
      </c>
      <c r="Y163" s="476">
        <f t="shared" si="67"/>
        <v>136.97932086</v>
      </c>
      <c r="Z163" s="478">
        <f t="shared" si="68"/>
        <v>0</v>
      </c>
      <c r="AA163" s="465">
        <f t="shared" si="69"/>
        <v>1325.7316567869998</v>
      </c>
      <c r="AB163" s="429">
        <f t="shared" si="70"/>
        <v>0.22326232010559108</v>
      </c>
      <c r="AC163" s="454">
        <f t="shared" si="71"/>
        <v>102.86810165750293</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147.02590309999999</v>
      </c>
      <c r="V164" s="475">
        <f t="shared" si="64"/>
        <v>212.80312155999999</v>
      </c>
      <c r="W164" s="460">
        <f t="shared" si="65"/>
        <v>164.3406435</v>
      </c>
      <c r="X164" s="476">
        <f t="shared" si="66"/>
        <v>138.33878012400001</v>
      </c>
      <c r="Y164" s="476">
        <f t="shared" si="67"/>
        <v>113.87510319600001</v>
      </c>
      <c r="Z164" s="478">
        <f t="shared" si="68"/>
        <v>0</v>
      </c>
      <c r="AA164" s="465">
        <f t="shared" si="69"/>
        <v>776.38355147999994</v>
      </c>
      <c r="AB164" s="429">
        <f t="shared" si="70"/>
        <v>0.13074832460087571</v>
      </c>
      <c r="AC164" s="454">
        <f t="shared" si="71"/>
        <v>86.838274991531989</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50.602923514999993</v>
      </c>
      <c r="V165" s="475">
        <f t="shared" si="64"/>
        <v>115.84093585000001</v>
      </c>
      <c r="W165" s="460">
        <f t="shared" si="65"/>
        <v>99.804546000000002</v>
      </c>
      <c r="X165" s="476">
        <f t="shared" si="66"/>
        <v>89.601854067999994</v>
      </c>
      <c r="Y165" s="476">
        <f t="shared" si="67"/>
        <v>86.026803804000011</v>
      </c>
      <c r="Z165" s="478">
        <f t="shared" si="68"/>
        <v>0</v>
      </c>
      <c r="AA165" s="465">
        <f t="shared" si="69"/>
        <v>441.87706323700002</v>
      </c>
      <c r="AB165" s="429">
        <f t="shared" si="70"/>
        <v>7.4415133586561127E-2</v>
      </c>
      <c r="AC165" s="454">
        <f t="shared" si="71"/>
        <v>75.952102727259259</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42.949127990000001</v>
      </c>
      <c r="V166" s="475">
        <f t="shared" si="64"/>
        <v>82.524150719999994</v>
      </c>
      <c r="W166" s="460">
        <f t="shared" si="65"/>
        <v>82.167269624999989</v>
      </c>
      <c r="X166" s="476">
        <f t="shared" si="66"/>
        <v>107.94814793</v>
      </c>
      <c r="Y166" s="476">
        <f t="shared" si="67"/>
        <v>163.838489904</v>
      </c>
      <c r="Z166" s="478">
        <f t="shared" si="68"/>
        <v>0</v>
      </c>
      <c r="AA166" s="465">
        <f t="shared" si="69"/>
        <v>479.42718616899992</v>
      </c>
      <c r="AB166" s="429">
        <f t="shared" si="70"/>
        <v>8.0738832295217236E-2</v>
      </c>
      <c r="AC166" s="454">
        <f t="shared" si="71"/>
        <v>57.512161179854083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46731744.40625</v>
      </c>
      <c r="V168" s="505">
        <f t="shared" si="64"/>
        <v>70272431.234349996</v>
      </c>
      <c r="W168" s="506">
        <f t="shared" si="65"/>
        <v>54390325.162500009</v>
      </c>
      <c r="X168" s="507">
        <f t="shared" si="66"/>
        <v>47720192.606430002</v>
      </c>
      <c r="Y168" s="507">
        <f t="shared" si="67"/>
        <v>47987813.5506</v>
      </c>
      <c r="Z168" s="508">
        <f t="shared" si="68"/>
        <v>0</v>
      </c>
      <c r="AA168" s="509">
        <f t="shared" si="69"/>
        <v>267102506.96012998</v>
      </c>
      <c r="AB168" s="509">
        <f t="shared" si="70"/>
        <v>44981.897433501174</v>
      </c>
      <c r="AC168" s="454">
        <f t="shared" si="71"/>
        <v>80.772768108806986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507731.13226800004</v>
      </c>
      <c r="V170" s="510">
        <f t="shared" si="64"/>
        <v>692248.19201400003</v>
      </c>
      <c r="W170" s="511">
        <f t="shared" si="65"/>
        <v>482369.3782875</v>
      </c>
      <c r="X170" s="510">
        <f t="shared" si="66"/>
        <v>425090.41573879996</v>
      </c>
      <c r="Y170" s="510">
        <f t="shared" si="67"/>
        <v>433796.08196879999</v>
      </c>
      <c r="Z170" s="511">
        <f t="shared" si="68"/>
        <v>0</v>
      </c>
      <c r="AA170" s="512">
        <f t="shared" si="69"/>
        <v>2541235.2002771003</v>
      </c>
      <c r="AB170" s="512">
        <f t="shared" si="70"/>
        <v>427.96146855458073</v>
      </c>
      <c r="AC170" s="496">
        <f t="shared" si="71"/>
        <v>83.940598295016216</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78334.056584949998</v>
      </c>
      <c r="V171" s="505">
        <f t="shared" si="64"/>
        <v>102794.66598349999</v>
      </c>
      <c r="W171" s="506">
        <f t="shared" si="65"/>
        <v>65795.049236250008</v>
      </c>
      <c r="X171" s="507">
        <f t="shared" si="66"/>
        <v>52848.705830580002</v>
      </c>
      <c r="Y171" s="507">
        <f t="shared" si="67"/>
        <v>50914.460561399996</v>
      </c>
      <c r="Z171" s="508">
        <f t="shared" si="68"/>
        <v>0</v>
      </c>
      <c r="AA171" s="509">
        <f t="shared" si="69"/>
        <v>350686.93819667998</v>
      </c>
      <c r="AB171" s="509">
        <f t="shared" si="70"/>
        <v>59.058089962391378</v>
      </c>
      <c r="AC171" s="454">
        <f t="shared" si="71"/>
        <v>91.687138205396096</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6474.5184378599997</v>
      </c>
      <c r="V172" s="505">
        <f t="shared" si="64"/>
        <v>7956.4567663400003</v>
      </c>
      <c r="W172" s="506">
        <f t="shared" si="65"/>
        <v>7275.3150194999998</v>
      </c>
      <c r="X172" s="507">
        <f t="shared" si="66"/>
        <v>7969.7029021769995</v>
      </c>
      <c r="Y172" s="507">
        <f t="shared" si="67"/>
        <v>7798.2537603599994</v>
      </c>
      <c r="Z172" s="508">
        <f t="shared" si="68"/>
        <v>0</v>
      </c>
      <c r="AA172" s="509">
        <f t="shared" si="69"/>
        <v>37474.246886237001</v>
      </c>
      <c r="AB172" s="509">
        <f t="shared" si="70"/>
        <v>6.3109206612052882</v>
      </c>
      <c r="AC172" s="454">
        <f t="shared" si="71"/>
        <v>73.401700705756326</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6237.5793511949996</v>
      </c>
      <c r="V173" s="505">
        <f t="shared" si="64"/>
        <v>6934.9790904400006</v>
      </c>
      <c r="W173" s="506">
        <f t="shared" si="65"/>
        <v>3454.9398652499999</v>
      </c>
      <c r="X173" s="507">
        <f t="shared" si="66"/>
        <v>1363.2645271920001</v>
      </c>
      <c r="Y173" s="507">
        <f t="shared" si="67"/>
        <v>1067.3782660439999</v>
      </c>
      <c r="Z173" s="508">
        <f t="shared" si="68"/>
        <v>0</v>
      </c>
      <c r="AA173" s="509">
        <f t="shared" si="69"/>
        <v>19058.141100121</v>
      </c>
      <c r="AB173" s="509">
        <f t="shared" si="70"/>
        <v>3.2095219097542942</v>
      </c>
      <c r="AC173" s="454">
        <f t="shared" si="71"/>
        <v>139.00236670387739</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19075.982575050002</v>
      </c>
      <c r="V174" s="505">
        <f t="shared" si="64"/>
        <v>25415.422289300001</v>
      </c>
      <c r="W174" s="506">
        <f t="shared" si="65"/>
        <v>18552.2886225</v>
      </c>
      <c r="X174" s="507">
        <f t="shared" si="66"/>
        <v>13026.14211407</v>
      </c>
      <c r="Y174" s="507">
        <f t="shared" si="67"/>
        <v>13482.169039800001</v>
      </c>
      <c r="Z174" s="508">
        <f t="shared" si="68"/>
        <v>0</v>
      </c>
      <c r="AA174" s="509">
        <f t="shared" si="69"/>
        <v>89552.004640719999</v>
      </c>
      <c r="AB174" s="509">
        <f t="shared" si="70"/>
        <v>15.081172893351297</v>
      </c>
      <c r="AC174" s="454">
        <f t="shared" si="71"/>
        <v>89.356684630410683</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153762.23903065</v>
      </c>
      <c r="V175" s="505">
        <f t="shared" si="64"/>
        <v>183526.98053249999</v>
      </c>
      <c r="W175" s="506">
        <f t="shared" si="65"/>
        <v>120203.2724625</v>
      </c>
      <c r="X175" s="507">
        <f t="shared" si="66"/>
        <v>90455.219509899995</v>
      </c>
      <c r="Y175" s="507">
        <f t="shared" si="67"/>
        <v>73732.07138400001</v>
      </c>
      <c r="Z175" s="508">
        <f t="shared" si="68"/>
        <v>0</v>
      </c>
      <c r="AA175" s="509">
        <f t="shared" si="69"/>
        <v>621679.78291954997</v>
      </c>
      <c r="AB175" s="509">
        <f t="shared" si="70"/>
        <v>104.69514700565004</v>
      </c>
      <c r="AC175" s="454">
        <f t="shared" si="71"/>
        <v>98.090647128798238</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35099.853197299999</v>
      </c>
      <c r="V176" s="505">
        <f t="shared" si="64"/>
        <v>44326.707912700003</v>
      </c>
      <c r="W176" s="506">
        <f t="shared" si="65"/>
        <v>33719.738242500003</v>
      </c>
      <c r="X176" s="507">
        <f t="shared" si="66"/>
        <v>27831.469373260003</v>
      </c>
      <c r="Y176" s="507">
        <f t="shared" si="67"/>
        <v>34788.382005240004</v>
      </c>
      <c r="Z176" s="508">
        <f t="shared" si="68"/>
        <v>0</v>
      </c>
      <c r="AA176" s="509">
        <f t="shared" si="69"/>
        <v>175766.15073100003</v>
      </c>
      <c r="AB176" s="509">
        <f t="shared" si="70"/>
        <v>29.600227472381277</v>
      </c>
      <c r="AC176" s="454">
        <f t="shared" si="71"/>
        <v>80.012826968350979</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9003.3228274350004</v>
      </c>
      <c r="V177" s="505">
        <f t="shared" si="64"/>
        <v>7675.9791473900004</v>
      </c>
      <c r="W177" s="506">
        <f t="shared" si="65"/>
        <v>6275.2681080000002</v>
      </c>
      <c r="X177" s="507">
        <f t="shared" si="66"/>
        <v>10483.037107300001</v>
      </c>
      <c r="Y177" s="507">
        <f t="shared" si="67"/>
        <v>7977.9803623200005</v>
      </c>
      <c r="Z177" s="508">
        <f t="shared" si="68"/>
        <v>0</v>
      </c>
      <c r="AA177" s="509">
        <f t="shared" si="69"/>
        <v>41415.587552445002</v>
      </c>
      <c r="AB177" s="509">
        <f t="shared" si="70"/>
        <v>6.9746695103477609</v>
      </c>
      <c r="AC177" s="454">
        <f t="shared" si="71"/>
        <v>73.154211194643125</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58322.122371100006</v>
      </c>
      <c r="V178" s="505">
        <f t="shared" si="64"/>
        <v>106277.8627058</v>
      </c>
      <c r="W178" s="506">
        <f t="shared" si="65"/>
        <v>78953.659751250001</v>
      </c>
      <c r="X178" s="507">
        <f t="shared" si="66"/>
        <v>67842.508675839999</v>
      </c>
      <c r="Y178" s="507">
        <f t="shared" si="67"/>
        <v>75478.012300800008</v>
      </c>
      <c r="Z178" s="508">
        <f t="shared" si="68"/>
        <v>0</v>
      </c>
      <c r="AA178" s="509">
        <f t="shared" si="69"/>
        <v>386874.16580478998</v>
      </c>
      <c r="AB178" s="509">
        <f t="shared" si="70"/>
        <v>65.152267734050184</v>
      </c>
      <c r="AC178" s="454">
        <f t="shared" si="71"/>
        <v>78.406010957321314</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27907.663418650001</v>
      </c>
      <c r="V179" s="505">
        <f t="shared" si="64"/>
        <v>34749.860273849998</v>
      </c>
      <c r="W179" s="506">
        <f t="shared" si="65"/>
        <v>21716.65598625</v>
      </c>
      <c r="X179" s="507">
        <f t="shared" si="66"/>
        <v>17496.471877869997</v>
      </c>
      <c r="Y179" s="507">
        <f t="shared" si="67"/>
        <v>14833.453365719999</v>
      </c>
      <c r="Z179" s="508">
        <f t="shared" si="68"/>
        <v>0</v>
      </c>
      <c r="AA179" s="509">
        <f t="shared" si="69"/>
        <v>116704.10492233999</v>
      </c>
      <c r="AB179" s="509">
        <f t="shared" si="70"/>
        <v>19.653773142866282</v>
      </c>
      <c r="AC179" s="454">
        <f t="shared" si="71"/>
        <v>96.044969598802268</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50248.498989299995</v>
      </c>
      <c r="V180" s="505">
        <f t="shared" si="64"/>
        <v>74240.992888050008</v>
      </c>
      <c r="W180" s="506">
        <f t="shared" si="65"/>
        <v>51286.760122499996</v>
      </c>
      <c r="X180" s="507">
        <f t="shared" si="66"/>
        <v>56287.245668949996</v>
      </c>
      <c r="Y180" s="507">
        <f t="shared" si="67"/>
        <v>70316.491050000011</v>
      </c>
      <c r="Z180" s="508">
        <f t="shared" si="68"/>
        <v>0</v>
      </c>
      <c r="AA180" s="509">
        <f t="shared" si="69"/>
        <v>302379.98871880001</v>
      </c>
      <c r="AB180" s="509">
        <f t="shared" si="70"/>
        <v>50.922867753250252</v>
      </c>
      <c r="AC180" s="454">
        <f t="shared" si="71"/>
        <v>73.181068593309206</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3115.2656933900003</v>
      </c>
      <c r="V181" s="505">
        <f t="shared" si="64"/>
        <v>3919.7501786749995</v>
      </c>
      <c r="W181" s="506">
        <f t="shared" si="65"/>
        <v>3226.103713125</v>
      </c>
      <c r="X181" s="507">
        <f t="shared" si="66"/>
        <v>3749.537324546</v>
      </c>
      <c r="Y181" s="507">
        <f t="shared" si="67"/>
        <v>7322.4640238400007</v>
      </c>
      <c r="Z181" s="508">
        <f t="shared" si="68"/>
        <v>0</v>
      </c>
      <c r="AA181" s="509">
        <f t="shared" si="69"/>
        <v>21333.120933576</v>
      </c>
      <c r="AB181" s="509">
        <f t="shared" si="70"/>
        <v>3.5926441450953184</v>
      </c>
      <c r="AC181" s="454">
        <f t="shared" si="71"/>
        <v>62.069829055396561</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24860.61622525</v>
      </c>
      <c r="V182" s="505">
        <f t="shared" si="64"/>
        <v>38260.466647599998</v>
      </c>
      <c r="W182" s="506">
        <f t="shared" si="65"/>
        <v>34431.74613</v>
      </c>
      <c r="X182" s="507">
        <f t="shared" si="66"/>
        <v>40979.507943140001</v>
      </c>
      <c r="Y182" s="507">
        <f t="shared" si="67"/>
        <v>39239.867931480003</v>
      </c>
      <c r="Z182" s="508">
        <f t="shared" si="68"/>
        <v>0</v>
      </c>
      <c r="AA182" s="509">
        <f t="shared" si="69"/>
        <v>177772.20487746998</v>
      </c>
      <c r="AB182" s="509">
        <f t="shared" si="70"/>
        <v>29.938060774245535</v>
      </c>
      <c r="AC182" s="454">
        <f t="shared" si="71"/>
        <v>68.900989416364311</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35289.413621850006</v>
      </c>
      <c r="V183" s="505">
        <f t="shared" si="64"/>
        <v>56168.067540600001</v>
      </c>
      <c r="W183" s="506">
        <f t="shared" si="65"/>
        <v>37478.581020000005</v>
      </c>
      <c r="X183" s="507">
        <f t="shared" si="66"/>
        <v>34757.602871390001</v>
      </c>
      <c r="Y183" s="507">
        <f t="shared" si="67"/>
        <v>36845.097932160003</v>
      </c>
      <c r="Z183" s="508">
        <f t="shared" si="68"/>
        <v>0</v>
      </c>
      <c r="AA183" s="509">
        <f t="shared" si="69"/>
        <v>200538.76298600005</v>
      </c>
      <c r="AB183" s="509">
        <f t="shared" si="70"/>
        <v>33.772105588750428</v>
      </c>
      <c r="AC183" s="454">
        <f t="shared" si="71"/>
        <v>80.415101601816758</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20799.53194845</v>
      </c>
      <c r="V184" s="505">
        <f t="shared" si="64"/>
        <v>25022.511031599999</v>
      </c>
      <c r="W184" s="506">
        <f t="shared" si="65"/>
        <v>22324.5907425</v>
      </c>
      <c r="X184" s="507">
        <f t="shared" si="66"/>
        <v>23485.527744250001</v>
      </c>
      <c r="Y184" s="507">
        <f t="shared" si="67"/>
        <v>22304.885174999999</v>
      </c>
      <c r="Z184" s="508">
        <f t="shared" si="68"/>
        <v>0</v>
      </c>
      <c r="AA184" s="509">
        <f t="shared" si="69"/>
        <v>113937.0466418</v>
      </c>
      <c r="AB184" s="509">
        <f t="shared" si="70"/>
        <v>19.187781515964971</v>
      </c>
      <c r="AC184" s="454">
        <f t="shared" si="71"/>
        <v>76.517291963734309</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72.100204505000008</v>
      </c>
      <c r="V186" s="475">
        <f t="shared" si="64"/>
        <v>40.216654580000004</v>
      </c>
      <c r="W186" s="460">
        <f t="shared" si="65"/>
        <v>17.940515625</v>
      </c>
      <c r="X186" s="476">
        <f t="shared" si="66"/>
        <v>4.8392269890000001</v>
      </c>
      <c r="Y186" s="476">
        <f t="shared" si="67"/>
        <v>3.832062804</v>
      </c>
      <c r="Z186" s="478">
        <f t="shared" si="68"/>
        <v>0</v>
      </c>
      <c r="AA186" s="465">
        <f t="shared" si="69"/>
        <v>138.92866450299999</v>
      </c>
      <c r="AB186" s="429">
        <f t="shared" si="70"/>
        <v>2.3396541681205793E-2</v>
      </c>
      <c r="AC186" s="454">
        <f t="shared" si="71"/>
        <v>177.89309874074104</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15.817666814999999</v>
      </c>
      <c r="V187" s="475">
        <f t="shared" si="64"/>
        <v>19.456980529999999</v>
      </c>
      <c r="W187" s="460">
        <f t="shared" si="65"/>
        <v>4.8695985000000004</v>
      </c>
      <c r="X187" s="476">
        <f t="shared" si="66"/>
        <v>2.7383223270000001</v>
      </c>
      <c r="Y187" s="476">
        <f t="shared" si="67"/>
        <v>1.2891177</v>
      </c>
      <c r="Z187" s="478">
        <f t="shared" si="68"/>
        <v>0</v>
      </c>
      <c r="AA187" s="465">
        <f t="shared" si="69"/>
        <v>44.171685871999998</v>
      </c>
      <c r="AB187" s="429">
        <f t="shared" si="70"/>
        <v>7.4388154045133036E-3</v>
      </c>
      <c r="AC187" s="454">
        <f t="shared" si="71"/>
        <v>163.6918469669948</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251.33136273</v>
      </c>
      <c r="V188" s="475">
        <f t="shared" si="64"/>
        <v>283.47543523000002</v>
      </c>
      <c r="W188" s="460">
        <f t="shared" si="65"/>
        <v>149.84963887499998</v>
      </c>
      <c r="X188" s="476">
        <f t="shared" si="66"/>
        <v>105.70287737700001</v>
      </c>
      <c r="Y188" s="476">
        <f t="shared" si="67"/>
        <v>74.074753332</v>
      </c>
      <c r="Z188" s="478">
        <f t="shared" si="68"/>
        <v>0</v>
      </c>
      <c r="AA188" s="465">
        <f t="shared" si="69"/>
        <v>864.43406754400007</v>
      </c>
      <c r="AB188" s="429">
        <f t="shared" si="70"/>
        <v>0.14557663650117886</v>
      </c>
      <c r="AC188" s="454">
        <f t="shared" si="71"/>
        <v>113.70057081146001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332.21808229499999</v>
      </c>
      <c r="V189" s="475">
        <f t="shared" si="64"/>
        <v>271.28224213499999</v>
      </c>
      <c r="W189" s="460">
        <f t="shared" si="65"/>
        <v>124.50711149999999</v>
      </c>
      <c r="X189" s="476">
        <f t="shared" si="66"/>
        <v>41.267367786000001</v>
      </c>
      <c r="Y189" s="476">
        <f t="shared" si="67"/>
        <v>17.046967427999999</v>
      </c>
      <c r="Z189" s="478">
        <f t="shared" si="68"/>
        <v>0</v>
      </c>
      <c r="AA189" s="465">
        <f t="shared" si="69"/>
        <v>786.32177114399997</v>
      </c>
      <c r="AB189" s="429">
        <f t="shared" si="70"/>
        <v>0.13242198907780398</v>
      </c>
      <c r="AC189" s="454">
        <f t="shared" si="71"/>
        <v>169.29912675125885</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174.71358932999999</v>
      </c>
      <c r="V191" s="459">
        <f t="shared" si="64"/>
        <v>185.66033913499999</v>
      </c>
      <c r="W191" s="460">
        <f t="shared" si="65"/>
        <v>147.442177125</v>
      </c>
      <c r="X191" s="464">
        <f t="shared" si="66"/>
        <v>117.256906626</v>
      </c>
      <c r="Y191" s="464">
        <f t="shared" si="67"/>
        <v>109.94169826800001</v>
      </c>
      <c r="Z191" s="478">
        <f t="shared" si="68"/>
        <v>0</v>
      </c>
      <c r="AA191" s="461">
        <f t="shared" si="69"/>
        <v>735.01471048399992</v>
      </c>
      <c r="AB191" s="430">
        <f t="shared" si="70"/>
        <v>0.12378152753182889</v>
      </c>
      <c r="AC191" s="454">
        <f t="shared" si="71"/>
        <v>88.072305263065417</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662.57958478</v>
      </c>
      <c r="V192" s="459">
        <f t="shared" si="64"/>
        <v>781.21154122999997</v>
      </c>
      <c r="W192" s="460">
        <f t="shared" si="65"/>
        <v>551.32082775000003</v>
      </c>
      <c r="X192" s="464">
        <f t="shared" si="66"/>
        <v>429.91003261299994</v>
      </c>
      <c r="Y192" s="464">
        <f t="shared" si="67"/>
        <v>354.84877857599997</v>
      </c>
      <c r="Z192" s="478">
        <f t="shared" si="68"/>
        <v>0</v>
      </c>
      <c r="AA192" s="461">
        <f t="shared" si="69"/>
        <v>2779.8707649489997</v>
      </c>
      <c r="AB192" s="430">
        <f t="shared" si="70"/>
        <v>0.46814933731037384</v>
      </c>
      <c r="AC192" s="454">
        <f t="shared" si="71"/>
        <v>94.462507163952267</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526.3778982849999</v>
      </c>
      <c r="V193" s="459">
        <f t="shared" si="64"/>
        <v>550.94741437000005</v>
      </c>
      <c r="W193" s="460">
        <f t="shared" si="65"/>
        <v>293.94580725000003</v>
      </c>
      <c r="X193" s="464">
        <f t="shared" si="66"/>
        <v>200.64216418500001</v>
      </c>
      <c r="Y193" s="464">
        <f t="shared" si="67"/>
        <v>145.02139545599999</v>
      </c>
      <c r="Z193" s="478">
        <f t="shared" si="68"/>
        <v>0</v>
      </c>
      <c r="AA193" s="461">
        <f t="shared" si="69"/>
        <v>1716.9346795459999</v>
      </c>
      <c r="AB193" s="430">
        <f t="shared" si="70"/>
        <v>0.28914359709430781</v>
      </c>
      <c r="AC193" s="454">
        <f t="shared" si="71"/>
        <v>115.23239790004803</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191.32892760499999</v>
      </c>
      <c r="V194" s="459">
        <f t="shared" si="64"/>
        <v>217.18070526499997</v>
      </c>
      <c r="W194" s="460">
        <f t="shared" si="65"/>
        <v>132.29118675000001</v>
      </c>
      <c r="X194" s="464">
        <f t="shared" si="66"/>
        <v>91.190896576</v>
      </c>
      <c r="Y194" s="464">
        <f t="shared" si="67"/>
        <v>74.188127699999995</v>
      </c>
      <c r="Z194" s="478">
        <f t="shared" si="68"/>
        <v>0</v>
      </c>
      <c r="AA194" s="461">
        <f t="shared" si="69"/>
        <v>706.17984389599997</v>
      </c>
      <c r="AB194" s="430">
        <f t="shared" si="70"/>
        <v>0.11892553787403165</v>
      </c>
      <c r="AC194" s="454">
        <f t="shared" si="71"/>
        <v>105.29997079942406</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1297.5477980650001</v>
      </c>
      <c r="V196" s="459">
        <f t="shared" si="64"/>
        <v>1454.40370358</v>
      </c>
      <c r="W196" s="460">
        <f t="shared" si="65"/>
        <v>957.28072499999996</v>
      </c>
      <c r="X196" s="464">
        <f t="shared" si="66"/>
        <v>698.73397311200006</v>
      </c>
      <c r="Y196" s="464">
        <f t="shared" si="67"/>
        <v>563.50146078</v>
      </c>
      <c r="Z196" s="478">
        <f t="shared" si="68"/>
        <v>0</v>
      </c>
      <c r="AA196" s="461">
        <f t="shared" si="69"/>
        <v>4971.4676605370005</v>
      </c>
      <c r="AB196" s="430">
        <f t="shared" si="70"/>
        <v>0.83722931299040093</v>
      </c>
      <c r="AC196" s="454">
        <f t="shared" si="71"/>
        <v>100.45661365433716</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768.55226875999995</v>
      </c>
      <c r="V198" s="475">
        <f t="shared" si="64"/>
        <v>940.26864824000006</v>
      </c>
      <c r="W198" s="460">
        <f t="shared" si="65"/>
        <v>678.15330974999995</v>
      </c>
      <c r="X198" s="476">
        <f t="shared" si="66"/>
        <v>562.755822685</v>
      </c>
      <c r="Y198" s="476">
        <f t="shared" si="67"/>
        <v>486.00785793599999</v>
      </c>
      <c r="Z198" s="478">
        <f t="shared" si="68"/>
        <v>0</v>
      </c>
      <c r="AA198" s="465">
        <f t="shared" si="69"/>
        <v>3435.7379073710003</v>
      </c>
      <c r="AB198" s="429">
        <f t="shared" si="70"/>
        <v>0.57860187055759515</v>
      </c>
      <c r="AC198" s="454">
        <f t="shared" si="71"/>
        <v>90.278187433370391</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319.86336316000001</v>
      </c>
      <c r="V199" s="475">
        <f t="shared" si="64"/>
        <v>436.50892239499996</v>
      </c>
      <c r="W199" s="460">
        <f t="shared" si="65"/>
        <v>322.55411624999999</v>
      </c>
      <c r="X199" s="476">
        <f t="shared" si="66"/>
        <v>266.21106293500003</v>
      </c>
      <c r="Y199" s="476">
        <f t="shared" si="67"/>
        <v>255.96287463600001</v>
      </c>
      <c r="Z199" s="478">
        <f t="shared" si="68"/>
        <v>0</v>
      </c>
      <c r="AA199" s="465">
        <f t="shared" si="69"/>
        <v>1601.1003393759997</v>
      </c>
      <c r="AB199" s="429">
        <f t="shared" si="70"/>
        <v>0.26963629831188946</v>
      </c>
      <c r="AC199" s="454">
        <f t="shared" si="71"/>
        <v>85.943089901471581</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147.03713486499998</v>
      </c>
      <c r="V200" s="475">
        <f t="shared" si="64"/>
        <v>223.78935496500003</v>
      </c>
      <c r="W200" s="460">
        <f t="shared" si="65"/>
        <v>193.86453599999999</v>
      </c>
      <c r="X200" s="476">
        <f t="shared" si="66"/>
        <v>193.27878555999999</v>
      </c>
      <c r="Y200" s="476">
        <f t="shared" si="67"/>
        <v>207.229764528</v>
      </c>
      <c r="Z200" s="478">
        <f t="shared" si="68"/>
        <v>0</v>
      </c>
      <c r="AA200" s="465">
        <f t="shared" si="69"/>
        <v>965.19957591799994</v>
      </c>
      <c r="AB200" s="429">
        <f t="shared" si="70"/>
        <v>0.16254624047120242</v>
      </c>
      <c r="AC200" s="454">
        <f t="shared" si="71"/>
        <v>73.385196996341278</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235.835599575</v>
      </c>
      <c r="V201" s="475">
        <f t="shared" ref="V201:V264" si="87">IFERROR(V$5*I201,"")</f>
        <v>305.63553014500002</v>
      </c>
      <c r="W201" s="460">
        <f t="shared" ref="W201:W264" si="88">IFERROR(W$5*K201,"")</f>
        <v>261.42488774999998</v>
      </c>
      <c r="X201" s="476">
        <f t="shared" ref="X201:X264" si="89">IFERROR(X$5*M201,"")</f>
        <v>257.234078399</v>
      </c>
      <c r="Y201" s="476">
        <f t="shared" ref="Y201:Y264" si="90">IFERROR(Y$5*O201,"")</f>
        <v>260.27528122800004</v>
      </c>
      <c r="Z201" s="478">
        <f t="shared" ref="Z201:Z264" si="91">IFERROR(Z$5*Q201,"")</f>
        <v>0</v>
      </c>
      <c r="AA201" s="465">
        <f t="shared" ref="AA201:AA264" si="92">IFERROR(SUM(U201:Z201),"")</f>
        <v>1320.4053770970002</v>
      </c>
      <c r="AB201" s="429">
        <f t="shared" ref="AB201:AB264" si="93">IF(OR(AA201="", AA201=0), "", AA201/$AA$5)</f>
        <v>0.22236533800892558</v>
      </c>
      <c r="AC201" s="454">
        <f t="shared" ref="AC201:AC264" si="94">IF(OR(AB201="", AB201=0), "", IF(AN201&gt;0, AB201/AN201*100, ""))</f>
        <v>76.606411223881281</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238.32719007</v>
      </c>
      <c r="V202" s="475">
        <f t="shared" si="87"/>
        <v>261.74547631000002</v>
      </c>
      <c r="W202" s="460">
        <f t="shared" si="88"/>
        <v>154.958938875</v>
      </c>
      <c r="X202" s="476">
        <f t="shared" si="89"/>
        <v>102.961922268</v>
      </c>
      <c r="Y202" s="476">
        <f t="shared" si="90"/>
        <v>72.281719836000008</v>
      </c>
      <c r="Z202" s="478">
        <f t="shared" si="91"/>
        <v>0</v>
      </c>
      <c r="AA202" s="465">
        <f t="shared" si="92"/>
        <v>830.27524735899988</v>
      </c>
      <c r="AB202" s="429">
        <f t="shared" si="93"/>
        <v>0.13982405647675983</v>
      </c>
      <c r="AC202" s="454">
        <f t="shared" si="94"/>
        <v>111.25813373479873</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404.14502092499998</v>
      </c>
      <c r="V203" s="475">
        <f t="shared" si="87"/>
        <v>532.16435294999997</v>
      </c>
      <c r="W203" s="460">
        <f t="shared" si="88"/>
        <v>429.92170312500002</v>
      </c>
      <c r="X203" s="476">
        <f t="shared" si="89"/>
        <v>407.57176416600004</v>
      </c>
      <c r="Y203" s="476">
        <f t="shared" si="90"/>
        <v>382.08772836000003</v>
      </c>
      <c r="Z203" s="478">
        <f t="shared" si="91"/>
        <v>0</v>
      </c>
      <c r="AA203" s="465">
        <f t="shared" si="92"/>
        <v>2155.890569526</v>
      </c>
      <c r="AB203" s="429">
        <f t="shared" si="93"/>
        <v>0.36306678503300777</v>
      </c>
      <c r="AC203" s="454">
        <f t="shared" si="94"/>
        <v>80.585174719857193</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1520.3290280249998</v>
      </c>
      <c r="V205" s="475">
        <f t="shared" si="87"/>
        <v>1699.3582229149999</v>
      </c>
      <c r="W205" s="460">
        <f t="shared" si="88"/>
        <v>1107.434170125</v>
      </c>
      <c r="X205" s="476">
        <f t="shared" si="89"/>
        <v>824.86896463200003</v>
      </c>
      <c r="Y205" s="476">
        <f t="shared" si="90"/>
        <v>672.49690866000003</v>
      </c>
      <c r="Z205" s="478">
        <f t="shared" si="91"/>
        <v>0</v>
      </c>
      <c r="AA205" s="465">
        <f t="shared" si="92"/>
        <v>5824.4872943569999</v>
      </c>
      <c r="AB205" s="429">
        <f t="shared" si="93"/>
        <v>0.98088368042388008</v>
      </c>
      <c r="AC205" s="454">
        <f t="shared" si="94"/>
        <v>99.851370486662887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1378.42680483</v>
      </c>
      <c r="V206" s="450">
        <f t="shared" si="87"/>
        <v>1598.2840646500001</v>
      </c>
      <c r="W206" s="451">
        <f t="shared" si="88"/>
        <v>1059.89325975</v>
      </c>
      <c r="X206" s="456">
        <f t="shared" si="89"/>
        <v>801.99519017200009</v>
      </c>
      <c r="Y206" s="456">
        <f t="shared" si="90"/>
        <v>664.04588961600007</v>
      </c>
      <c r="Z206" s="487">
        <f t="shared" si="91"/>
        <v>0</v>
      </c>
      <c r="AA206" s="457">
        <f t="shared" si="92"/>
        <v>5502.6452090179992</v>
      </c>
      <c r="AB206" s="522">
        <f t="shared" si="93"/>
        <v>0.92668326187571559</v>
      </c>
      <c r="AC206" s="523">
        <f t="shared" si="94"/>
        <v>97.779063873718869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1009.67079268</v>
      </c>
      <c r="V207" s="459">
        <f t="shared" si="87"/>
        <v>1224.0037661250001</v>
      </c>
      <c r="W207" s="460">
        <f t="shared" si="88"/>
        <v>826.41893512499996</v>
      </c>
      <c r="X207" s="464">
        <f t="shared" si="89"/>
        <v>622.12928115</v>
      </c>
      <c r="Y207" s="464">
        <f t="shared" si="90"/>
        <v>529.99276795200001</v>
      </c>
      <c r="Z207" s="478">
        <f t="shared" si="91"/>
        <v>0</v>
      </c>
      <c r="AA207" s="465">
        <f t="shared" si="92"/>
        <v>4212.215543031999</v>
      </c>
      <c r="AB207" s="429">
        <f t="shared" si="93"/>
        <v>0.70936603958100353</v>
      </c>
      <c r="AC207" s="524">
        <f t="shared" si="94"/>
        <v>95.986150232585956</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57.595517489999999</v>
      </c>
      <c r="V208" s="459">
        <f t="shared" si="87"/>
        <v>77.078613789999991</v>
      </c>
      <c r="W208" s="460">
        <f t="shared" si="88"/>
        <v>57.326232374999996</v>
      </c>
      <c r="X208" s="464">
        <f t="shared" si="89"/>
        <v>50.131328953999997</v>
      </c>
      <c r="Y208" s="464">
        <f t="shared" si="90"/>
        <v>50.454180647999998</v>
      </c>
      <c r="Z208" s="478">
        <f t="shared" si="91"/>
        <v>0</v>
      </c>
      <c r="AA208" s="465">
        <f t="shared" si="92"/>
        <v>292.58587325699995</v>
      </c>
      <c r="AB208" s="429">
        <f t="shared" si="93"/>
        <v>4.9273471414112487E-2</v>
      </c>
      <c r="AC208" s="524">
        <f t="shared" si="94"/>
        <v>82.212904515600584</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591.14462482499994</v>
      </c>
      <c r="V209" s="459">
        <f t="shared" si="87"/>
        <v>733.35361179500001</v>
      </c>
      <c r="W209" s="460">
        <f t="shared" si="88"/>
        <v>512.41863150000006</v>
      </c>
      <c r="X209" s="464">
        <f t="shared" si="89"/>
        <v>396.15180543899999</v>
      </c>
      <c r="Y209" s="464">
        <f t="shared" si="90"/>
        <v>335.29369395600003</v>
      </c>
      <c r="Z209" s="478">
        <f t="shared" si="91"/>
        <v>0</v>
      </c>
      <c r="AA209" s="465">
        <f t="shared" si="92"/>
        <v>2568.3623675149997</v>
      </c>
      <c r="AB209" s="429">
        <f t="shared" si="93"/>
        <v>0.43252986990821823</v>
      </c>
      <c r="AC209" s="524">
        <f t="shared" si="94"/>
        <v>93.618392852108272</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273.27407657999998</v>
      </c>
      <c r="V210" s="459">
        <f t="shared" si="87"/>
        <v>376.41092884</v>
      </c>
      <c r="W210" s="460">
        <f t="shared" si="88"/>
        <v>270.66777074999999</v>
      </c>
      <c r="X210" s="464">
        <f t="shared" si="89"/>
        <v>220.96377112099998</v>
      </c>
      <c r="Y210" s="464">
        <f t="shared" si="90"/>
        <v>183.006139824</v>
      </c>
      <c r="Z210" s="478">
        <f t="shared" si="91"/>
        <v>0</v>
      </c>
      <c r="AA210" s="465">
        <f t="shared" si="92"/>
        <v>1324.322687115</v>
      </c>
      <c r="AB210" s="429">
        <f t="shared" si="93"/>
        <v>0.2230250399317952</v>
      </c>
      <c r="AC210" s="524">
        <f t="shared" si="94"/>
        <v>89.837537602225353</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17.437721795000002</v>
      </c>
      <c r="V211" s="468">
        <f t="shared" si="87"/>
        <v>15.472985045</v>
      </c>
      <c r="W211" s="469">
        <f t="shared" si="88"/>
        <v>16.928156250000001</v>
      </c>
      <c r="X211" s="473">
        <f t="shared" si="89"/>
        <v>12.215660454</v>
      </c>
      <c r="Y211" s="473">
        <f t="shared" si="90"/>
        <v>7.8189100199999997</v>
      </c>
      <c r="Z211" s="488">
        <f t="shared" si="91"/>
        <v>0</v>
      </c>
      <c r="AA211" s="489">
        <f t="shared" si="92"/>
        <v>69.87343356400001</v>
      </c>
      <c r="AB211" s="525">
        <f t="shared" si="93"/>
        <v>1.1767166312563155E-2</v>
      </c>
      <c r="AC211" s="526">
        <f t="shared" si="94"/>
        <v>93.311566641284699</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166.17883810000001</v>
      </c>
      <c r="V212" s="475">
        <f t="shared" si="87"/>
        <v>207.69870645</v>
      </c>
      <c r="W212" s="460">
        <f t="shared" si="88"/>
        <v>170.44386749999998</v>
      </c>
      <c r="X212" s="476">
        <f t="shared" si="89"/>
        <v>151.27904628399997</v>
      </c>
      <c r="Y212" s="476">
        <f t="shared" si="90"/>
        <v>159.45089187600001</v>
      </c>
      <c r="Z212" s="478">
        <f t="shared" si="91"/>
        <v>0</v>
      </c>
      <c r="AA212" s="465">
        <f t="shared" si="92"/>
        <v>855.05135021000001</v>
      </c>
      <c r="AB212" s="429">
        <f t="shared" si="93"/>
        <v>0.1439965224334793</v>
      </c>
      <c r="AC212" s="454">
        <f t="shared" si="94"/>
        <v>79.759041626088816</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21.078303345000002</v>
      </c>
      <c r="V213" s="475">
        <f t="shared" si="87"/>
        <v>15.83649357</v>
      </c>
      <c r="W213" s="460">
        <f t="shared" si="88"/>
        <v>16.012045125</v>
      </c>
      <c r="X213" s="476">
        <f t="shared" si="89"/>
        <v>14.264117548000002</v>
      </c>
      <c r="Y213" s="476">
        <f t="shared" si="90"/>
        <v>14.339356164000002</v>
      </c>
      <c r="Z213" s="478">
        <f t="shared" si="91"/>
        <v>0</v>
      </c>
      <c r="AA213" s="465">
        <f t="shared" si="92"/>
        <v>81.530315752000007</v>
      </c>
      <c r="AB213" s="429">
        <f t="shared" si="93"/>
        <v>1.3730265367463794E-2</v>
      </c>
      <c r="AC213" s="454">
        <f t="shared" si="94"/>
        <v>81.502698522870062</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94.546598404999997</v>
      </c>
      <c r="V214" s="475">
        <f t="shared" si="87"/>
        <v>129.75005088500001</v>
      </c>
      <c r="W214" s="460">
        <f t="shared" si="88"/>
        <v>112.09380412499999</v>
      </c>
      <c r="X214" s="476">
        <f t="shared" si="89"/>
        <v>109.77364412999999</v>
      </c>
      <c r="Y214" s="476">
        <f t="shared" si="90"/>
        <v>120.64383792</v>
      </c>
      <c r="Z214" s="478">
        <f t="shared" si="91"/>
        <v>0</v>
      </c>
      <c r="AA214" s="465">
        <f t="shared" si="92"/>
        <v>566.80793546500001</v>
      </c>
      <c r="AB214" s="429">
        <f t="shared" si="93"/>
        <v>9.5454350869821486E-2</v>
      </c>
      <c r="AC214" s="454">
        <f t="shared" si="94"/>
        <v>74.246622224762319</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45.614220719999999</v>
      </c>
      <c r="V215" s="475">
        <f t="shared" si="87"/>
        <v>48.103876095000004</v>
      </c>
      <c r="W215" s="460">
        <f t="shared" si="88"/>
        <v>37.456874999999997</v>
      </c>
      <c r="X215" s="476">
        <f t="shared" si="89"/>
        <v>29.948023617</v>
      </c>
      <c r="Y215" s="476">
        <f t="shared" si="90"/>
        <v>29.246989104000001</v>
      </c>
      <c r="Z215" s="478">
        <f t="shared" si="91"/>
        <v>0</v>
      </c>
      <c r="AA215" s="465">
        <f t="shared" si="92"/>
        <v>190.36998453599998</v>
      </c>
      <c r="AB215" s="429">
        <f t="shared" si="93"/>
        <v>3.2059613428090265E-2</v>
      </c>
      <c r="AC215" s="454">
        <f t="shared" si="94"/>
        <v>86.463670134213004</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153.40451776500001</v>
      </c>
      <c r="V216" s="475">
        <f t="shared" si="87"/>
        <v>190.31439682499999</v>
      </c>
      <c r="W216" s="460">
        <f t="shared" si="88"/>
        <v>180.82698074999999</v>
      </c>
      <c r="X216" s="476">
        <f t="shared" si="89"/>
        <v>204.20342805199999</v>
      </c>
      <c r="Y216" s="476">
        <f t="shared" si="90"/>
        <v>196.88997319199999</v>
      </c>
      <c r="Z216" s="478">
        <f t="shared" si="91"/>
        <v>0</v>
      </c>
      <c r="AA216" s="465">
        <f t="shared" si="92"/>
        <v>925.63929658399991</v>
      </c>
      <c r="AB216" s="429">
        <f t="shared" si="93"/>
        <v>0.15588401761266418</v>
      </c>
      <c r="AC216" s="454">
        <f t="shared" si="94"/>
        <v>72.579795570069024</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827.16987997499996</v>
      </c>
      <c r="V217" s="475">
        <f t="shared" si="87"/>
        <v>1018.4671698299999</v>
      </c>
      <c r="W217" s="460">
        <f t="shared" si="88"/>
        <v>728.86791037500006</v>
      </c>
      <c r="X217" s="476">
        <f t="shared" si="89"/>
        <v>586.91694783799994</v>
      </c>
      <c r="Y217" s="476">
        <f t="shared" si="90"/>
        <v>499.73776804800002</v>
      </c>
      <c r="Z217" s="478">
        <f t="shared" si="91"/>
        <v>0</v>
      </c>
      <c r="AA217" s="465">
        <f t="shared" si="92"/>
        <v>3661.159676066</v>
      </c>
      <c r="AB217" s="429">
        <f t="shared" si="93"/>
        <v>0.61656444527888177</v>
      </c>
      <c r="AC217" s="454">
        <f t="shared" si="94"/>
        <v>91.526442935423404</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236.50263082000001</v>
      </c>
      <c r="V218" s="475">
        <f t="shared" si="87"/>
        <v>250.89085827000002</v>
      </c>
      <c r="W218" s="460">
        <f t="shared" si="88"/>
        <v>142.3039545</v>
      </c>
      <c r="X218" s="476">
        <f t="shared" si="89"/>
        <v>94.525065796000007</v>
      </c>
      <c r="Y218" s="476">
        <f t="shared" si="90"/>
        <v>68.973353423999995</v>
      </c>
      <c r="Z218" s="478">
        <f t="shared" si="91"/>
        <v>0</v>
      </c>
      <c r="AA218" s="465">
        <f t="shared" si="92"/>
        <v>793.19586281000011</v>
      </c>
      <c r="AB218" s="429">
        <f t="shared" si="93"/>
        <v>0.13357963334624454</v>
      </c>
      <c r="AC218" s="454">
        <f t="shared" si="94"/>
        <v>113.25706517865287</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157.99587607499998</v>
      </c>
      <c r="V219" s="475">
        <f t="shared" si="87"/>
        <v>185.89707988500001</v>
      </c>
      <c r="W219" s="460">
        <f t="shared" si="88"/>
        <v>117.347832</v>
      </c>
      <c r="X219" s="476">
        <f t="shared" si="89"/>
        <v>84.094281357</v>
      </c>
      <c r="Y219" s="476">
        <f t="shared" si="90"/>
        <v>65.212567524000008</v>
      </c>
      <c r="Z219" s="478">
        <f t="shared" si="91"/>
        <v>0</v>
      </c>
      <c r="AA219" s="465">
        <f t="shared" si="92"/>
        <v>610.54763684099998</v>
      </c>
      <c r="AB219" s="429">
        <f t="shared" si="93"/>
        <v>0.10282041711704278</v>
      </c>
      <c r="AC219" s="454">
        <f t="shared" si="94"/>
        <v>102.71413757935932</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158.08337437</v>
      </c>
      <c r="V220" s="475">
        <f t="shared" si="87"/>
        <v>218.34928502</v>
      </c>
      <c r="W220" s="460">
        <f t="shared" si="88"/>
        <v>162.22420687499999</v>
      </c>
      <c r="X220" s="476">
        <f t="shared" si="89"/>
        <v>125.98092091599999</v>
      </c>
      <c r="Y220" s="476">
        <f t="shared" si="90"/>
        <v>94.805927388000001</v>
      </c>
      <c r="Z220" s="478">
        <f t="shared" si="91"/>
        <v>0</v>
      </c>
      <c r="AA220" s="465">
        <f t="shared" si="92"/>
        <v>759.44371456899989</v>
      </c>
      <c r="AB220" s="429">
        <f t="shared" si="93"/>
        <v>0.12789553967143819</v>
      </c>
      <c r="AC220" s="454">
        <f t="shared" si="94"/>
        <v>92.805054961071903</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274.58800026500001</v>
      </c>
      <c r="V221" s="475">
        <f t="shared" si="87"/>
        <v>363.32994839000003</v>
      </c>
      <c r="W221" s="460">
        <f t="shared" si="88"/>
        <v>306.991917</v>
      </c>
      <c r="X221" s="476">
        <f t="shared" si="89"/>
        <v>282.31667976900002</v>
      </c>
      <c r="Y221" s="476">
        <f t="shared" si="90"/>
        <v>270.745919028</v>
      </c>
      <c r="Z221" s="478">
        <f t="shared" si="91"/>
        <v>0</v>
      </c>
      <c r="AA221" s="465">
        <f t="shared" si="92"/>
        <v>1497.9724644520002</v>
      </c>
      <c r="AB221" s="429">
        <f t="shared" si="93"/>
        <v>0.25226885558302464</v>
      </c>
      <c r="AC221" s="454">
        <f t="shared" si="94"/>
        <v>79.382736375271392</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284.932880345</v>
      </c>
      <c r="V222" s="475">
        <f t="shared" si="87"/>
        <v>360.38356444999999</v>
      </c>
      <c r="W222" s="460">
        <f t="shared" si="88"/>
        <v>287.51848424999997</v>
      </c>
      <c r="X222" s="476">
        <f t="shared" si="89"/>
        <v>248.420236574</v>
      </c>
      <c r="Y222" s="476">
        <f t="shared" si="90"/>
        <v>247.68331113599999</v>
      </c>
      <c r="Z222" s="478">
        <f t="shared" si="91"/>
        <v>0</v>
      </c>
      <c r="AA222" s="465">
        <f t="shared" si="92"/>
        <v>1428.938476755</v>
      </c>
      <c r="AB222" s="429">
        <f t="shared" si="93"/>
        <v>0.24064305772229708</v>
      </c>
      <c r="AC222" s="454">
        <f t="shared" si="94"/>
        <v>82.106878617838163</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93.106589099999994</v>
      </c>
      <c r="V223" s="475">
        <f t="shared" si="87"/>
        <v>99.935214044999995</v>
      </c>
      <c r="W223" s="460">
        <f t="shared" si="88"/>
        <v>88.65969862499999</v>
      </c>
      <c r="X223" s="476">
        <f t="shared" si="89"/>
        <v>87.049369401999996</v>
      </c>
      <c r="Y223" s="476">
        <f t="shared" si="90"/>
        <v>109.00630774800001</v>
      </c>
      <c r="Z223" s="478">
        <f t="shared" si="91"/>
        <v>0</v>
      </c>
      <c r="AA223" s="465">
        <f t="shared" si="92"/>
        <v>477.75717892</v>
      </c>
      <c r="AB223" s="429">
        <f t="shared" si="93"/>
        <v>8.0457591599865277E-2</v>
      </c>
      <c r="AC223" s="454">
        <f t="shared" si="94"/>
        <v>72.702094663768605</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331.74630618000003</v>
      </c>
      <c r="V225" s="475">
        <f t="shared" si="87"/>
        <v>385.62018392000004</v>
      </c>
      <c r="W225" s="460">
        <f t="shared" si="88"/>
        <v>236.57849100000001</v>
      </c>
      <c r="X225" s="476">
        <f t="shared" si="89"/>
        <v>174.32006113099999</v>
      </c>
      <c r="Y225" s="476">
        <f t="shared" si="90"/>
        <v>131.46144156</v>
      </c>
      <c r="Z225" s="478">
        <f t="shared" si="91"/>
        <v>0</v>
      </c>
      <c r="AA225" s="465">
        <f t="shared" si="92"/>
        <v>1259.726483791</v>
      </c>
      <c r="AB225" s="429">
        <f t="shared" si="93"/>
        <v>0.2121465954514988</v>
      </c>
      <c r="AC225" s="454">
        <f t="shared" si="94"/>
        <v>103.35383748281937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145.58729951499998</v>
      </c>
      <c r="V226" s="475">
        <f t="shared" si="87"/>
        <v>175.30965705</v>
      </c>
      <c r="W226" s="460">
        <f t="shared" si="88"/>
        <v>106.44997612500001</v>
      </c>
      <c r="X226" s="476">
        <f t="shared" si="89"/>
        <v>79.178931058999993</v>
      </c>
      <c r="Y226" s="476">
        <f t="shared" si="90"/>
        <v>56.068896563999992</v>
      </c>
      <c r="Z226" s="478">
        <f t="shared" si="91"/>
        <v>0</v>
      </c>
      <c r="AA226" s="465">
        <f t="shared" si="92"/>
        <v>562.59476031299994</v>
      </c>
      <c r="AB226" s="429">
        <f t="shared" si="93"/>
        <v>9.4744823225496794E-2</v>
      </c>
      <c r="AC226" s="454">
        <f t="shared" si="94"/>
        <v>104.46595969085273</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134.73755292000001</v>
      </c>
      <c r="V227" s="475">
        <f t="shared" si="87"/>
        <v>148.99522782</v>
      </c>
      <c r="W227" s="460">
        <f t="shared" si="88"/>
        <v>91.404462375000008</v>
      </c>
      <c r="X227" s="476">
        <f t="shared" si="89"/>
        <v>61.157629719999996</v>
      </c>
      <c r="Y227" s="476">
        <f t="shared" si="90"/>
        <v>42.981032628000001</v>
      </c>
      <c r="Z227" s="478">
        <f t="shared" si="91"/>
        <v>0</v>
      </c>
      <c r="AA227" s="465">
        <f t="shared" si="92"/>
        <v>479.27590546300002</v>
      </c>
      <c r="AB227" s="429">
        <f t="shared" si="93"/>
        <v>8.0713355584877064E-2</v>
      </c>
      <c r="AC227" s="454">
        <f t="shared" si="94"/>
        <v>108.66542399533084</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20.496700690000001</v>
      </c>
      <c r="V228" s="475">
        <f t="shared" si="87"/>
        <v>29.137480694999997</v>
      </c>
      <c r="W228" s="460">
        <f t="shared" si="88"/>
        <v>22.089875625000001</v>
      </c>
      <c r="X228" s="476">
        <f t="shared" si="89"/>
        <v>20.106345545</v>
      </c>
      <c r="Y228" s="476">
        <f t="shared" si="90"/>
        <v>15.763782059999999</v>
      </c>
      <c r="Z228" s="478">
        <f t="shared" si="91"/>
        <v>0</v>
      </c>
      <c r="AA228" s="465">
        <f t="shared" si="92"/>
        <v>107.59418461499999</v>
      </c>
      <c r="AB228" s="429">
        <f t="shared" si="93"/>
        <v>1.8119599968844727E-2</v>
      </c>
      <c r="AC228" s="454">
        <f t="shared" si="94"/>
        <v>86.299696028296879</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588.27007203999995</v>
      </c>
      <c r="V230" s="459">
        <f t="shared" si="87"/>
        <v>691.67814145500006</v>
      </c>
      <c r="W230" s="460">
        <f t="shared" si="88"/>
        <v>449.2562805</v>
      </c>
      <c r="X230" s="464">
        <f t="shared" si="89"/>
        <v>319.89531022300002</v>
      </c>
      <c r="Y230" s="464">
        <f t="shared" si="90"/>
        <v>266.32025640000001</v>
      </c>
      <c r="Z230" s="478">
        <f t="shared" si="91"/>
        <v>0</v>
      </c>
      <c r="AA230" s="461">
        <f t="shared" si="92"/>
        <v>2315.4200606179998</v>
      </c>
      <c r="AB230" s="430">
        <f t="shared" si="93"/>
        <v>0.38993264746008754</v>
      </c>
      <c r="AC230" s="454">
        <f t="shared" si="94"/>
        <v>100.00114000024961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417.88643774500002</v>
      </c>
      <c r="V231" s="459">
        <f t="shared" si="87"/>
        <v>486.38425604499997</v>
      </c>
      <c r="W231" s="460">
        <f t="shared" si="88"/>
        <v>323.36502975000002</v>
      </c>
      <c r="X231" s="464">
        <f t="shared" si="89"/>
        <v>226.97898497699998</v>
      </c>
      <c r="Y231" s="464">
        <f t="shared" si="90"/>
        <v>190.17411919200001</v>
      </c>
      <c r="Z231" s="478">
        <f t="shared" si="91"/>
        <v>0</v>
      </c>
      <c r="AA231" s="461">
        <f t="shared" si="92"/>
        <v>1644.7888277090001</v>
      </c>
      <c r="AB231" s="430">
        <f t="shared" si="93"/>
        <v>0.2769937399307848</v>
      </c>
      <c r="AC231" s="454">
        <f t="shared" si="94"/>
        <v>99.564139117119382</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623.76218664499993</v>
      </c>
      <c r="V232" s="459">
        <f t="shared" si="87"/>
        <v>803.51890121000008</v>
      </c>
      <c r="W232" s="460">
        <f t="shared" si="88"/>
        <v>553.28428125000005</v>
      </c>
      <c r="X232" s="464">
        <f t="shared" si="89"/>
        <v>390.55487671099996</v>
      </c>
      <c r="Y232" s="464">
        <f t="shared" si="90"/>
        <v>322.082681976</v>
      </c>
      <c r="Z232" s="478">
        <f t="shared" si="91"/>
        <v>0</v>
      </c>
      <c r="AA232" s="461">
        <f t="shared" si="92"/>
        <v>2693.2029277920001</v>
      </c>
      <c r="AB232" s="430">
        <f t="shared" si="93"/>
        <v>0.45355387803839681</v>
      </c>
      <c r="AC232" s="454">
        <f t="shared" si="94"/>
        <v>97.568740101268091</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498.03381389999998</v>
      </c>
      <c r="V233" s="459">
        <f t="shared" si="87"/>
        <v>654.37385960999995</v>
      </c>
      <c r="W233" s="460">
        <f t="shared" si="88"/>
        <v>446.80584600000003</v>
      </c>
      <c r="X233" s="464">
        <f t="shared" si="89"/>
        <v>312.60585840499999</v>
      </c>
      <c r="Y233" s="464">
        <f t="shared" si="90"/>
        <v>250.64107351199999</v>
      </c>
      <c r="Z233" s="478">
        <f t="shared" si="91"/>
        <v>0</v>
      </c>
      <c r="AA233" s="461">
        <f t="shared" si="92"/>
        <v>2162.460451427</v>
      </c>
      <c r="AB233" s="430">
        <f t="shared" si="93"/>
        <v>0.3641731982867969</v>
      </c>
      <c r="AC233" s="454">
        <f t="shared" si="94"/>
        <v>98.629061042833698</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125.72837119</v>
      </c>
      <c r="V234" s="459">
        <f t="shared" si="87"/>
        <v>149.14504159999998</v>
      </c>
      <c r="W234" s="460">
        <f t="shared" si="88"/>
        <v>106.47843524999999</v>
      </c>
      <c r="X234" s="464">
        <f t="shared" si="89"/>
        <v>77.949018305999999</v>
      </c>
      <c r="Y234" s="464">
        <f t="shared" si="90"/>
        <v>71.441608463999998</v>
      </c>
      <c r="Z234" s="478">
        <f t="shared" si="91"/>
        <v>0</v>
      </c>
      <c r="AA234" s="461">
        <f t="shared" si="92"/>
        <v>530.74247480999986</v>
      </c>
      <c r="AB234" s="430">
        <f t="shared" si="93"/>
        <v>8.9380679489727152E-2</v>
      </c>
      <c r="AC234" s="454">
        <f t="shared" si="94"/>
        <v>93.474349793243121</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136.32281477500001</v>
      </c>
      <c r="V235" s="459">
        <f t="shared" si="87"/>
        <v>174.034510125</v>
      </c>
      <c r="W235" s="460">
        <f t="shared" si="88"/>
        <v>140.8555125</v>
      </c>
      <c r="X235" s="464">
        <f t="shared" si="89"/>
        <v>120.66708253399999</v>
      </c>
      <c r="Y235" s="464">
        <f t="shared" si="90"/>
        <v>114.712386912</v>
      </c>
      <c r="Z235" s="478">
        <f t="shared" si="91"/>
        <v>0</v>
      </c>
      <c r="AA235" s="461">
        <f t="shared" si="92"/>
        <v>686.59230684599993</v>
      </c>
      <c r="AB235" s="430">
        <f t="shared" si="93"/>
        <v>0.11562686204883799</v>
      </c>
      <c r="AC235" s="454">
        <f t="shared" si="94"/>
        <v>83.762440034149833</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146.68359939499999</v>
      </c>
      <c r="V236" s="475">
        <f t="shared" si="87"/>
        <v>146.973493045</v>
      </c>
      <c r="W236" s="460">
        <f t="shared" si="88"/>
        <v>131.62819500000001</v>
      </c>
      <c r="X236" s="476">
        <f t="shared" si="89"/>
        <v>100.55915631299999</v>
      </c>
      <c r="Y236" s="476">
        <f t="shared" si="90"/>
        <v>93.883477464000009</v>
      </c>
      <c r="Z236" s="478">
        <f t="shared" si="91"/>
        <v>0</v>
      </c>
      <c r="AA236" s="465">
        <f t="shared" si="92"/>
        <v>619.7279212169999</v>
      </c>
      <c r="AB236" s="429">
        <f t="shared" si="93"/>
        <v>0.10436644008369819</v>
      </c>
      <c r="AC236" s="454">
        <f t="shared" si="94"/>
        <v>86.166524983935915</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72.645468364999999</v>
      </c>
      <c r="V237" s="475">
        <f t="shared" si="87"/>
        <v>66.89041272</v>
      </c>
      <c r="W237" s="460">
        <f t="shared" si="88"/>
        <v>60.112546875</v>
      </c>
      <c r="X237" s="476">
        <f t="shared" si="89"/>
        <v>45.580473816000001</v>
      </c>
      <c r="Y237" s="476">
        <f t="shared" si="90"/>
        <v>41.708804256000001</v>
      </c>
      <c r="Z237" s="478">
        <f t="shared" si="91"/>
        <v>0</v>
      </c>
      <c r="AA237" s="465">
        <f t="shared" si="92"/>
        <v>286.93770603199999</v>
      </c>
      <c r="AB237" s="429">
        <f t="shared" si="93"/>
        <v>4.8322281244863589E-2</v>
      </c>
      <c r="AC237" s="454">
        <f t="shared" si="94"/>
        <v>88.49838600100594</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65.100378225</v>
      </c>
      <c r="V238" s="475">
        <f t="shared" si="87"/>
        <v>65.700140259999998</v>
      </c>
      <c r="W238" s="460">
        <f t="shared" si="88"/>
        <v>54.926137125000004</v>
      </c>
      <c r="X238" s="476">
        <f t="shared" si="89"/>
        <v>43.452059182999996</v>
      </c>
      <c r="Y238" s="476">
        <f t="shared" si="90"/>
        <v>40.887405756</v>
      </c>
      <c r="Z238" s="478">
        <f t="shared" si="91"/>
        <v>0</v>
      </c>
      <c r="AA238" s="465">
        <f t="shared" si="92"/>
        <v>270.066120549</v>
      </c>
      <c r="AB238" s="429">
        <f t="shared" si="93"/>
        <v>4.5480990324856856E-2</v>
      </c>
      <c r="AC238" s="454">
        <f t="shared" si="94"/>
        <v>86.585550256458419</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8.9377543599999996</v>
      </c>
      <c r="V239" s="475">
        <f t="shared" si="87"/>
        <v>14.382940065</v>
      </c>
      <c r="W239" s="460">
        <f t="shared" si="88"/>
        <v>16.589512124999999</v>
      </c>
      <c r="X239" s="476">
        <f t="shared" si="89"/>
        <v>11.526623314</v>
      </c>
      <c r="Y239" s="476">
        <f t="shared" si="90"/>
        <v>11.287268136</v>
      </c>
      <c r="Z239" s="478">
        <f t="shared" si="91"/>
        <v>0</v>
      </c>
      <c r="AA239" s="465">
        <f t="shared" si="92"/>
        <v>62.724097999999998</v>
      </c>
      <c r="AB239" s="429">
        <f t="shared" si="93"/>
        <v>1.0563169080498484E-2</v>
      </c>
      <c r="AC239" s="454">
        <f t="shared" si="94"/>
        <v>75.493694280760167</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187.962389925</v>
      </c>
      <c r="V240" s="475">
        <f t="shared" si="87"/>
        <v>245.12090583500003</v>
      </c>
      <c r="W240" s="460">
        <f t="shared" si="88"/>
        <v>159.07853812500002</v>
      </c>
      <c r="X240" s="476">
        <f t="shared" si="89"/>
        <v>116.914597982</v>
      </c>
      <c r="Y240" s="476">
        <f t="shared" si="90"/>
        <v>94.431446963999988</v>
      </c>
      <c r="Z240" s="478">
        <f t="shared" si="91"/>
        <v>0</v>
      </c>
      <c r="AA240" s="465">
        <f t="shared" si="92"/>
        <v>803.50787883100008</v>
      </c>
      <c r="AB240" s="429">
        <f t="shared" si="93"/>
        <v>0.13531624769804648</v>
      </c>
      <c r="AC240" s="454">
        <f t="shared" si="94"/>
        <v>96.486267150880835</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113.98604371</v>
      </c>
      <c r="V243" s="475">
        <f t="shared" si="87"/>
        <v>101.71522341500001</v>
      </c>
      <c r="W243" s="460">
        <f t="shared" si="88"/>
        <v>67.955317874999992</v>
      </c>
      <c r="X243" s="476">
        <f t="shared" si="89"/>
        <v>37.924902534000005</v>
      </c>
      <c r="Y243" s="476">
        <f t="shared" si="90"/>
        <v>31.302461087999998</v>
      </c>
      <c r="Z243" s="478">
        <f t="shared" si="91"/>
        <v>0</v>
      </c>
      <c r="AA243" s="465">
        <f t="shared" si="92"/>
        <v>352.88394862199999</v>
      </c>
      <c r="AB243" s="429">
        <f t="shared" si="93"/>
        <v>5.942808161367464E-2</v>
      </c>
      <c r="AC243" s="454">
        <f t="shared" si="94"/>
        <v>110.52314414060942</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230.37910302</v>
      </c>
      <c r="V244" s="475">
        <f t="shared" si="87"/>
        <v>257.77864518000001</v>
      </c>
      <c r="W244" s="460">
        <f t="shared" si="88"/>
        <v>172.999098</v>
      </c>
      <c r="X244" s="476">
        <f t="shared" si="89"/>
        <v>117.33460977199999</v>
      </c>
      <c r="Y244" s="476">
        <f t="shared" si="90"/>
        <v>94.165165080000008</v>
      </c>
      <c r="Z244" s="478">
        <f t="shared" si="91"/>
        <v>0</v>
      </c>
      <c r="AA244" s="465">
        <f t="shared" si="92"/>
        <v>872.65662105199999</v>
      </c>
      <c r="AB244" s="429">
        <f t="shared" si="93"/>
        <v>0.14696137100909398</v>
      </c>
      <c r="AC244" s="454">
        <f t="shared" si="94"/>
        <v>100.96588278431055</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81.769880259999994</v>
      </c>
      <c r="V245" s="450">
        <f t="shared" si="87"/>
        <v>83.169280974999992</v>
      </c>
      <c r="W245" s="451">
        <f t="shared" si="88"/>
        <v>53.146969874999996</v>
      </c>
      <c r="X245" s="456">
        <f t="shared" si="89"/>
        <v>30.714455990000001</v>
      </c>
      <c r="Y245" s="456">
        <f t="shared" si="90"/>
        <v>21.272530644</v>
      </c>
      <c r="Z245" s="487">
        <f t="shared" si="91"/>
        <v>0</v>
      </c>
      <c r="AA245" s="457">
        <f t="shared" si="92"/>
        <v>270.073117744</v>
      </c>
      <c r="AB245" s="522">
        <f t="shared" si="93"/>
        <v>4.5482168700572582E-2</v>
      </c>
      <c r="AC245" s="523">
        <f t="shared" si="94"/>
        <v>112.32344390123885</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25.613013004999999</v>
      </c>
      <c r="V246" s="459">
        <f t="shared" si="87"/>
        <v>21.121494419999998</v>
      </c>
      <c r="W246" s="460">
        <f t="shared" si="88"/>
        <v>14.834432249999999</v>
      </c>
      <c r="X246" s="464">
        <f t="shared" si="89"/>
        <v>7.3922528100000005</v>
      </c>
      <c r="Y246" s="464">
        <f t="shared" si="90"/>
        <v>6.5606564520000008</v>
      </c>
      <c r="Z246" s="478">
        <f t="shared" si="91"/>
        <v>0</v>
      </c>
      <c r="AA246" s="465">
        <f t="shared" si="92"/>
        <v>75.521848937000001</v>
      </c>
      <c r="AB246" s="429">
        <f t="shared" si="93"/>
        <v>1.2718398271640284E-2</v>
      </c>
      <c r="AC246" s="524">
        <f t="shared" si="94"/>
        <v>112.28683176550246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30.132256635000001</v>
      </c>
      <c r="V247" s="459">
        <f t="shared" si="87"/>
        <v>32.16424198</v>
      </c>
      <c r="W247" s="460">
        <f t="shared" si="88"/>
        <v>19.844974125</v>
      </c>
      <c r="X247" s="464">
        <f t="shared" si="89"/>
        <v>9.9945178630000004</v>
      </c>
      <c r="Y247" s="464">
        <f t="shared" si="90"/>
        <v>10.242068939999999</v>
      </c>
      <c r="Z247" s="478">
        <f t="shared" si="91"/>
        <v>0</v>
      </c>
      <c r="AA247" s="465">
        <f t="shared" si="92"/>
        <v>102.37805954300001</v>
      </c>
      <c r="AB247" s="429">
        <f t="shared" si="93"/>
        <v>1.7241168666722803E-2</v>
      </c>
      <c r="AC247" s="524">
        <f t="shared" si="94"/>
        <v>108.30064986397537</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281.78610304</v>
      </c>
      <c r="V249" s="475">
        <f t="shared" si="87"/>
        <v>291.56193364000001</v>
      </c>
      <c r="W249" s="460">
        <f t="shared" si="88"/>
        <v>199.67783624999998</v>
      </c>
      <c r="X249" s="476">
        <f t="shared" si="89"/>
        <v>139.96286262800001</v>
      </c>
      <c r="Y249" s="476">
        <f t="shared" si="90"/>
        <v>113.769065412</v>
      </c>
      <c r="Z249" s="478">
        <f t="shared" si="91"/>
        <v>0</v>
      </c>
      <c r="AA249" s="465">
        <f t="shared" si="92"/>
        <v>1026.7578009699998</v>
      </c>
      <c r="AB249" s="429">
        <f t="shared" si="93"/>
        <v>0.17291306853654426</v>
      </c>
      <c r="AC249" s="454">
        <f t="shared" si="94"/>
        <v>100.58159179428094</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827.87645642500001</v>
      </c>
      <c r="V250" s="475">
        <f t="shared" si="87"/>
        <v>1000.6638837300001</v>
      </c>
      <c r="W250" s="460">
        <f t="shared" si="88"/>
        <v>694.88417137499994</v>
      </c>
      <c r="X250" s="476">
        <f t="shared" si="89"/>
        <v>549.898409453</v>
      </c>
      <c r="Y250" s="476">
        <f t="shared" si="90"/>
        <v>458.614864512</v>
      </c>
      <c r="Z250" s="478">
        <f t="shared" si="91"/>
        <v>0</v>
      </c>
      <c r="AA250" s="465">
        <f t="shared" si="92"/>
        <v>3531.9377854950003</v>
      </c>
      <c r="AB250" s="429">
        <f t="shared" si="93"/>
        <v>0.59480259102307176</v>
      </c>
      <c r="AC250" s="454">
        <f t="shared" si="94"/>
        <v>93.880223283839655</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312.85969447499997</v>
      </c>
      <c r="V251" s="475">
        <f t="shared" si="87"/>
        <v>389.48231126999997</v>
      </c>
      <c r="W251" s="460">
        <f t="shared" si="88"/>
        <v>258.08549062499998</v>
      </c>
      <c r="X251" s="476">
        <f t="shared" si="89"/>
        <v>208.06582915500002</v>
      </c>
      <c r="Y251" s="476">
        <f t="shared" si="90"/>
        <v>184.86092552399998</v>
      </c>
      <c r="Z251" s="478">
        <f t="shared" si="91"/>
        <v>0</v>
      </c>
      <c r="AA251" s="465">
        <f t="shared" si="92"/>
        <v>1353.3542510490001</v>
      </c>
      <c r="AB251" s="429">
        <f t="shared" si="93"/>
        <v>0.22791415477416641</v>
      </c>
      <c r="AC251" s="454">
        <f t="shared" si="94"/>
        <v>92.689120288580085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72.899586464999999</v>
      </c>
      <c r="V252" s="475">
        <f t="shared" si="87"/>
        <v>80.162135599999999</v>
      </c>
      <c r="W252" s="460">
        <f t="shared" si="88"/>
        <v>52.740858375000002</v>
      </c>
      <c r="X252" s="476">
        <f t="shared" si="89"/>
        <v>39.298456282000004</v>
      </c>
      <c r="Y252" s="476">
        <f t="shared" si="90"/>
        <v>29.249204579999997</v>
      </c>
      <c r="Z252" s="478">
        <f t="shared" si="91"/>
        <v>0</v>
      </c>
      <c r="AA252" s="465">
        <f t="shared" si="92"/>
        <v>274.35024130199997</v>
      </c>
      <c r="AB252" s="429">
        <f t="shared" si="93"/>
        <v>4.6202465695857189E-2</v>
      </c>
      <c r="AC252" s="454">
        <f t="shared" si="94"/>
        <v>100.04312565297199</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375.89535302999997</v>
      </c>
      <c r="V253" s="475">
        <f t="shared" si="87"/>
        <v>455.84705889500003</v>
      </c>
      <c r="W253" s="460">
        <f t="shared" si="88"/>
        <v>318.45211874999995</v>
      </c>
      <c r="X253" s="476">
        <f t="shared" si="89"/>
        <v>257.38755583</v>
      </c>
      <c r="Y253" s="476">
        <f t="shared" si="90"/>
        <v>210.14791441199998</v>
      </c>
      <c r="Z253" s="478">
        <f t="shared" si="91"/>
        <v>0</v>
      </c>
      <c r="AA253" s="465">
        <f t="shared" si="92"/>
        <v>1617.7300009169999</v>
      </c>
      <c r="AB253" s="429">
        <f t="shared" si="93"/>
        <v>0.27243684757780395</v>
      </c>
      <c r="AC253" s="454">
        <f t="shared" si="94"/>
        <v>93.527302434114517</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162.87303249999999</v>
      </c>
      <c r="V255" s="475">
        <f t="shared" si="87"/>
        <v>200.91389699500002</v>
      </c>
      <c r="W255" s="460">
        <f t="shared" si="88"/>
        <v>135.16255799999999</v>
      </c>
      <c r="X255" s="476">
        <f t="shared" si="89"/>
        <v>94.859258792999995</v>
      </c>
      <c r="Y255" s="476">
        <f t="shared" si="90"/>
        <v>75.061584756000002</v>
      </c>
      <c r="Z255" s="478">
        <f t="shared" si="91"/>
        <v>0</v>
      </c>
      <c r="AA255" s="465">
        <f t="shared" si="92"/>
        <v>668.87033104399995</v>
      </c>
      <c r="AB255" s="429">
        <f t="shared" si="93"/>
        <v>0.11264235955607949</v>
      </c>
      <c r="AC255" s="454">
        <f t="shared" si="94"/>
        <v>98.771965304901883</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224.38392492</v>
      </c>
      <c r="V256" s="475">
        <f t="shared" si="87"/>
        <v>258.79350567</v>
      </c>
      <c r="W256" s="460">
        <f t="shared" si="88"/>
        <v>180.20462062499999</v>
      </c>
      <c r="X256" s="476">
        <f t="shared" si="89"/>
        <v>132.260493604</v>
      </c>
      <c r="Y256" s="476">
        <f t="shared" si="90"/>
        <v>106.054229412</v>
      </c>
      <c r="Z256" s="478">
        <f t="shared" si="91"/>
        <v>0</v>
      </c>
      <c r="AA256" s="465">
        <f t="shared" si="92"/>
        <v>901.69677423099995</v>
      </c>
      <c r="AB256" s="429">
        <f t="shared" si="93"/>
        <v>0.15185193233933983</v>
      </c>
      <c r="AC256" s="454">
        <f t="shared" si="94"/>
        <v>96.66274766477764</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129.59362536</v>
      </c>
      <c r="V257" s="475">
        <f t="shared" si="87"/>
        <v>158.689215875</v>
      </c>
      <c r="W257" s="460">
        <f t="shared" si="88"/>
        <v>110.944400625</v>
      </c>
      <c r="X257" s="476">
        <f t="shared" si="89"/>
        <v>81.406700911000001</v>
      </c>
      <c r="Y257" s="476">
        <f t="shared" si="90"/>
        <v>67.724759304000003</v>
      </c>
      <c r="Z257" s="478">
        <f t="shared" si="91"/>
        <v>0</v>
      </c>
      <c r="AA257" s="465">
        <f t="shared" si="92"/>
        <v>548.358702075</v>
      </c>
      <c r="AB257" s="429">
        <f t="shared" si="93"/>
        <v>9.2347373202256652E-2</v>
      </c>
      <c r="AC257" s="454">
        <f t="shared" si="94"/>
        <v>95.433684907653742</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29.546015414999999</v>
      </c>
      <c r="V258" s="475">
        <f t="shared" si="87"/>
        <v>30.140433880000003</v>
      </c>
      <c r="W258" s="460">
        <f t="shared" si="88"/>
        <v>24.704947125</v>
      </c>
      <c r="X258" s="476">
        <f t="shared" si="89"/>
        <v>17.629574756</v>
      </c>
      <c r="Y258" s="476">
        <f t="shared" si="90"/>
        <v>12.951264348</v>
      </c>
      <c r="Z258" s="478">
        <f t="shared" si="91"/>
        <v>0</v>
      </c>
      <c r="AA258" s="465">
        <f t="shared" si="92"/>
        <v>114.972235524</v>
      </c>
      <c r="AB258" s="429">
        <f t="shared" si="93"/>
        <v>1.9362114436510609E-2</v>
      </c>
      <c r="AC258" s="454">
        <f t="shared" si="94"/>
        <v>95.73209891736208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34.123834340000002</v>
      </c>
      <c r="V259" s="475">
        <f t="shared" si="87"/>
        <v>29.240248215000001</v>
      </c>
      <c r="W259" s="460">
        <f t="shared" si="88"/>
        <v>19.948276125</v>
      </c>
      <c r="X259" s="476">
        <f t="shared" si="89"/>
        <v>12.317549453</v>
      </c>
      <c r="Y259" s="476">
        <f t="shared" si="90"/>
        <v>9.888830819999999</v>
      </c>
      <c r="Z259" s="478">
        <f t="shared" si="91"/>
        <v>0</v>
      </c>
      <c r="AA259" s="465">
        <f t="shared" si="92"/>
        <v>105.518738953</v>
      </c>
      <c r="AB259" s="429">
        <f t="shared" si="93"/>
        <v>1.7770080658976086E-2</v>
      </c>
      <c r="AC259" s="454">
        <f t="shared" si="94"/>
        <v>108.45732944073528</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7.1047094749999991</v>
      </c>
      <c r="V260" s="475">
        <f t="shared" si="87"/>
        <v>9.6766762249999996</v>
      </c>
      <c r="W260" s="460">
        <f t="shared" si="88"/>
        <v>7.5658218750000001</v>
      </c>
      <c r="X260" s="476">
        <f t="shared" si="89"/>
        <v>5.4462359380000001</v>
      </c>
      <c r="Y260" s="476">
        <f t="shared" si="90"/>
        <v>4.3939441800000001</v>
      </c>
      <c r="Z260" s="478">
        <f t="shared" si="91"/>
        <v>0</v>
      </c>
      <c r="AA260" s="465">
        <f t="shared" si="92"/>
        <v>34.187387692999998</v>
      </c>
      <c r="AB260" s="429">
        <f t="shared" si="93"/>
        <v>5.7573909890535529E-3</v>
      </c>
      <c r="AC260" s="454">
        <f t="shared" si="94"/>
        <v>92.570543279846831</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788.99162882499991</v>
      </c>
      <c r="V262" s="475">
        <f t="shared" si="87"/>
        <v>858.66333270000007</v>
      </c>
      <c r="W262" s="460">
        <f t="shared" si="88"/>
        <v>575.87783625000009</v>
      </c>
      <c r="X262" s="476">
        <f t="shared" si="89"/>
        <v>413.96780935099997</v>
      </c>
      <c r="Y262" s="476">
        <f t="shared" si="90"/>
        <v>324.85437514799997</v>
      </c>
      <c r="Z262" s="478">
        <f t="shared" si="91"/>
        <v>0</v>
      </c>
      <c r="AA262" s="465">
        <f t="shared" si="92"/>
        <v>2962.3549822740006</v>
      </c>
      <c r="AB262" s="429">
        <f t="shared" si="93"/>
        <v>0.49888093335702266</v>
      </c>
      <c r="AC262" s="454">
        <f t="shared" si="94"/>
        <v>101.44343082531609</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1150.8658314199999</v>
      </c>
      <c r="V263" s="475">
        <f t="shared" si="87"/>
        <v>1347.16770496</v>
      </c>
      <c r="W263" s="460">
        <f t="shared" si="88"/>
        <v>892.90352812499998</v>
      </c>
      <c r="X263" s="476">
        <f t="shared" si="89"/>
        <v>673.89680776800003</v>
      </c>
      <c r="Y263" s="476">
        <f t="shared" si="90"/>
        <v>562.81096072800005</v>
      </c>
      <c r="Z263" s="478">
        <f t="shared" si="91"/>
        <v>0</v>
      </c>
      <c r="AA263" s="465">
        <f t="shared" si="92"/>
        <v>4627.6448330009998</v>
      </c>
      <c r="AB263" s="429">
        <f t="shared" si="93"/>
        <v>0.77932718642657461</v>
      </c>
      <c r="AC263" s="454">
        <f t="shared" si="94"/>
        <v>97.528349259986797</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1267.4981585799999</v>
      </c>
      <c r="V264" s="475">
        <f t="shared" si="87"/>
        <v>1458.0461573749999</v>
      </c>
      <c r="W264" s="460">
        <f t="shared" si="88"/>
        <v>939.34853550000003</v>
      </c>
      <c r="X264" s="476">
        <f t="shared" si="89"/>
        <v>681.882079202</v>
      </c>
      <c r="Y264" s="476">
        <f t="shared" si="90"/>
        <v>555.97623026400004</v>
      </c>
      <c r="Z264" s="478">
        <f t="shared" si="91"/>
        <v>0</v>
      </c>
      <c r="AA264" s="465">
        <f t="shared" si="92"/>
        <v>4902.7511609209996</v>
      </c>
      <c r="AB264" s="429">
        <f t="shared" si="93"/>
        <v>0.82565698230397433</v>
      </c>
      <c r="AC264" s="454">
        <f t="shared" si="94"/>
        <v>100.751938771246</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758.44147993500007</v>
      </c>
      <c r="V265" s="475">
        <f t="shared" ref="V265:V328" si="109">IFERROR(V$5*I265,"")</f>
        <v>814.86229824500003</v>
      </c>
      <c r="W265" s="460">
        <f t="shared" ref="W265:W328" si="110">IFERROR(W$5*K265,"")</f>
        <v>567.71753624999997</v>
      </c>
      <c r="X265" s="476">
        <f t="shared" ref="X265:X328" si="111">IFERROR(X$5*M265,"")</f>
        <v>454.37494540299997</v>
      </c>
      <c r="Y265" s="476">
        <f t="shared" ref="Y265:Y328" si="112">IFERROR(Y$5*O265,"")</f>
        <v>391.18943455200002</v>
      </c>
      <c r="Z265" s="478">
        <f t="shared" ref="Z265:Z328" si="113">IFERROR(Z$5*Q265,"")</f>
        <v>0</v>
      </c>
      <c r="AA265" s="465">
        <f t="shared" ref="AA265:AA328" si="114">IFERROR(SUM(U265:Z265),"")</f>
        <v>2986.5856943849999</v>
      </c>
      <c r="AB265" s="429">
        <f t="shared" ref="AB265:AB328" si="115">IF(OR(AA265="", AA265=0), "", AA265/$AA$5)</f>
        <v>0.50296155176574597</v>
      </c>
      <c r="AC265" s="454">
        <f t="shared" ref="AC265:AC328" si="116">IF(OR(AB265="", AB265=0), "", IF(AN265&gt;0, AB265/AN265*100, ""))</f>
        <v>94.234373942613402</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216.61679477499999</v>
      </c>
      <c r="V266" s="475">
        <f t="shared" si="109"/>
        <v>236.00085231</v>
      </c>
      <c r="W266" s="460">
        <f t="shared" si="110"/>
        <v>153.98421637499999</v>
      </c>
      <c r="X266" s="476">
        <f t="shared" si="111"/>
        <v>104.27535579299999</v>
      </c>
      <c r="Y266" s="476">
        <f t="shared" si="112"/>
        <v>86.051617272000001</v>
      </c>
      <c r="Z266" s="478">
        <f t="shared" si="113"/>
        <v>0</v>
      </c>
      <c r="AA266" s="465">
        <f t="shared" si="114"/>
        <v>796.92883652500007</v>
      </c>
      <c r="AB266" s="429">
        <f t="shared" si="115"/>
        <v>0.1342082917691142</v>
      </c>
      <c r="AC266" s="454">
        <f t="shared" si="116"/>
        <v>102.29406911283863</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183.64350493500001</v>
      </c>
      <c r="V267" s="475">
        <f t="shared" si="109"/>
        <v>198.839472005</v>
      </c>
      <c r="W267" s="460">
        <f t="shared" si="110"/>
        <v>129.38997600000002</v>
      </c>
      <c r="X267" s="476">
        <f t="shared" si="111"/>
        <v>100.377217485</v>
      </c>
      <c r="Y267" s="476">
        <f t="shared" si="112"/>
        <v>85.974069456000009</v>
      </c>
      <c r="Z267" s="478">
        <f t="shared" si="113"/>
        <v>0</v>
      </c>
      <c r="AA267" s="465">
        <f t="shared" si="114"/>
        <v>698.22423988100002</v>
      </c>
      <c r="AB267" s="429">
        <f t="shared" si="115"/>
        <v>0.1175857594949478</v>
      </c>
      <c r="AC267" s="454">
        <f t="shared" si="116"/>
        <v>97.688698273654254</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194.987177065</v>
      </c>
      <c r="V269" s="475">
        <f t="shared" si="109"/>
        <v>204.42574346000001</v>
      </c>
      <c r="W269" s="460">
        <f t="shared" si="110"/>
        <v>142.76606850000002</v>
      </c>
      <c r="X269" s="476">
        <f t="shared" si="111"/>
        <v>113.616537644</v>
      </c>
      <c r="Y269" s="476">
        <f t="shared" si="112"/>
        <v>85.152631967999994</v>
      </c>
      <c r="Z269" s="478">
        <f t="shared" si="113"/>
        <v>0</v>
      </c>
      <c r="AA269" s="465">
        <f t="shared" si="114"/>
        <v>740.94815863700001</v>
      </c>
      <c r="AB269" s="429">
        <f t="shared" si="115"/>
        <v>0.12478076096951836</v>
      </c>
      <c r="AC269" s="454">
        <f t="shared" si="116"/>
        <v>97.571477953548438</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609.91045035000002</v>
      </c>
      <c r="V270" s="475">
        <f t="shared" si="109"/>
        <v>768.62016736999999</v>
      </c>
      <c r="W270" s="460">
        <f t="shared" si="110"/>
        <v>550.33171199999992</v>
      </c>
      <c r="X270" s="476">
        <f t="shared" si="111"/>
        <v>456.51242207500002</v>
      </c>
      <c r="Y270" s="476">
        <f t="shared" si="112"/>
        <v>392.79912663599998</v>
      </c>
      <c r="Z270" s="478">
        <f t="shared" si="113"/>
        <v>0</v>
      </c>
      <c r="AA270" s="465">
        <f t="shared" si="114"/>
        <v>2778.173878431</v>
      </c>
      <c r="AB270" s="429">
        <f t="shared" si="115"/>
        <v>0.46786356996143486</v>
      </c>
      <c r="AC270" s="454">
        <f t="shared" si="116"/>
        <v>89.978984141026245</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603.97474011500003</v>
      </c>
      <c r="V271" s="475">
        <f t="shared" si="109"/>
        <v>793.94088576000001</v>
      </c>
      <c r="W271" s="460">
        <f t="shared" si="110"/>
        <v>549.81042975000003</v>
      </c>
      <c r="X271" s="476">
        <f t="shared" si="111"/>
        <v>436.49649304299999</v>
      </c>
      <c r="Y271" s="476">
        <f t="shared" si="112"/>
        <v>371.48585968800001</v>
      </c>
      <c r="Z271" s="478">
        <f t="shared" si="113"/>
        <v>0</v>
      </c>
      <c r="AA271" s="465">
        <f t="shared" si="114"/>
        <v>2755.7084083559998</v>
      </c>
      <c r="AB271" s="429">
        <f t="shared" si="115"/>
        <v>0.46408023044055235</v>
      </c>
      <c r="AC271" s="454">
        <f t="shared" si="116"/>
        <v>91.950690401883548</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254.52787981999998</v>
      </c>
      <c r="V272" s="475">
        <f t="shared" si="109"/>
        <v>283.89213017999998</v>
      </c>
      <c r="W272" s="460">
        <f t="shared" si="110"/>
        <v>237.39759112499999</v>
      </c>
      <c r="X272" s="476">
        <f t="shared" si="111"/>
        <v>219.72362760199999</v>
      </c>
      <c r="Y272" s="476">
        <f t="shared" si="112"/>
        <v>211.29236269199998</v>
      </c>
      <c r="Z272" s="478">
        <f t="shared" si="113"/>
        <v>0</v>
      </c>
      <c r="AA272" s="465">
        <f t="shared" si="114"/>
        <v>1206.8335914189997</v>
      </c>
      <c r="AB272" s="429">
        <f t="shared" si="115"/>
        <v>0.20323906894897267</v>
      </c>
      <c r="AC272" s="454">
        <f t="shared" si="116"/>
        <v>81.567344321397172</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168.841055635</v>
      </c>
      <c r="V273" s="475">
        <f t="shared" si="109"/>
        <v>182.74581326500001</v>
      </c>
      <c r="W273" s="460">
        <f t="shared" si="110"/>
        <v>131.294831625</v>
      </c>
      <c r="X273" s="476">
        <f t="shared" si="111"/>
        <v>87.926438187999992</v>
      </c>
      <c r="Y273" s="476">
        <f t="shared" si="112"/>
        <v>72.045035316000011</v>
      </c>
      <c r="Z273" s="478">
        <f t="shared" si="113"/>
        <v>0</v>
      </c>
      <c r="AA273" s="465">
        <f t="shared" si="114"/>
        <v>642.85317402900012</v>
      </c>
      <c r="AB273" s="429">
        <f t="shared" si="115"/>
        <v>0.1082608915508589</v>
      </c>
      <c r="AC273" s="454">
        <f t="shared" si="116"/>
        <v>98.433445166685559</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69.026535525</v>
      </c>
      <c r="V274" s="475">
        <f t="shared" si="109"/>
        <v>76.984398084999995</v>
      </c>
      <c r="W274" s="460">
        <f t="shared" si="110"/>
        <v>56.009449125000003</v>
      </c>
      <c r="X274" s="476">
        <f t="shared" si="111"/>
        <v>43.808454637000004</v>
      </c>
      <c r="Y274" s="476">
        <f t="shared" si="112"/>
        <v>40.891955723999999</v>
      </c>
      <c r="Z274" s="478">
        <f t="shared" si="113"/>
        <v>0</v>
      </c>
      <c r="AA274" s="465">
        <f t="shared" si="114"/>
        <v>286.72079309600002</v>
      </c>
      <c r="AB274" s="429">
        <f t="shared" si="115"/>
        <v>4.8285751616032338E-2</v>
      </c>
      <c r="AC274" s="454">
        <f t="shared" si="116"/>
        <v>90.623681777757426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49.546517160000001</v>
      </c>
      <c r="V276" s="475">
        <f t="shared" si="109"/>
        <v>44.344641185</v>
      </c>
      <c r="W276" s="460">
        <f t="shared" si="110"/>
        <v>29.042722125000001</v>
      </c>
      <c r="X276" s="476">
        <f t="shared" si="111"/>
        <v>17.796500517999998</v>
      </c>
      <c r="Y276" s="476">
        <f t="shared" si="112"/>
        <v>13.574984111999999</v>
      </c>
      <c r="Z276" s="478">
        <f t="shared" si="113"/>
        <v>0</v>
      </c>
      <c r="AA276" s="465">
        <f t="shared" si="114"/>
        <v>154.30536510000002</v>
      </c>
      <c r="AB276" s="429">
        <f t="shared" si="115"/>
        <v>2.5986083715055577E-2</v>
      </c>
      <c r="AC276" s="454">
        <f t="shared" si="116"/>
        <v>110.63230760448481</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795.70032333999995</v>
      </c>
      <c r="V277" s="475">
        <f t="shared" si="109"/>
        <v>958.55108408499996</v>
      </c>
      <c r="W277" s="460">
        <f t="shared" si="110"/>
        <v>626.60375662499996</v>
      </c>
      <c r="X277" s="476">
        <f t="shared" si="111"/>
        <v>479.73762678700001</v>
      </c>
      <c r="Y277" s="476">
        <f t="shared" si="112"/>
        <v>403.27208045999998</v>
      </c>
      <c r="Z277" s="478">
        <f t="shared" si="113"/>
        <v>0</v>
      </c>
      <c r="AA277" s="465">
        <f t="shared" si="114"/>
        <v>3263.8648712969998</v>
      </c>
      <c r="AB277" s="429">
        <f t="shared" si="115"/>
        <v>0.54965727034304479</v>
      </c>
      <c r="AC277" s="454">
        <f t="shared" si="116"/>
        <v>97.000833927396442</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887.67941770499988</v>
      </c>
      <c r="V278" s="475">
        <f t="shared" si="109"/>
        <v>1026.593835225</v>
      </c>
      <c r="W278" s="460">
        <f t="shared" si="110"/>
        <v>652.05065250000007</v>
      </c>
      <c r="X278" s="476">
        <f t="shared" si="111"/>
        <v>484.72805248300006</v>
      </c>
      <c r="Y278" s="476">
        <f t="shared" si="112"/>
        <v>394.7637087</v>
      </c>
      <c r="Z278" s="478">
        <f t="shared" si="113"/>
        <v>0</v>
      </c>
      <c r="AA278" s="465">
        <f t="shared" si="114"/>
        <v>3445.8156666130003</v>
      </c>
      <c r="AB278" s="429">
        <f t="shared" si="115"/>
        <v>0.58029903445823516</v>
      </c>
      <c r="AC278" s="454">
        <f t="shared" si="116"/>
        <v>100.47346999377918</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243.51557508000002</v>
      </c>
      <c r="V279" s="475">
        <f t="shared" si="109"/>
        <v>250.94419737500002</v>
      </c>
      <c r="W279" s="460">
        <f t="shared" si="110"/>
        <v>168.34190287499999</v>
      </c>
      <c r="X279" s="476">
        <f t="shared" si="111"/>
        <v>140.89589355299998</v>
      </c>
      <c r="Y279" s="476">
        <f t="shared" si="112"/>
        <v>124.26403377600001</v>
      </c>
      <c r="Z279" s="478">
        <f t="shared" si="113"/>
        <v>0</v>
      </c>
      <c r="AA279" s="465">
        <f t="shared" si="114"/>
        <v>927.96160265899994</v>
      </c>
      <c r="AB279" s="429">
        <f t="shared" si="115"/>
        <v>0.15627510991226001</v>
      </c>
      <c r="AC279" s="454">
        <f t="shared" si="116"/>
        <v>94.091419507915688</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53.54140546</v>
      </c>
      <c r="V280" s="475">
        <f t="shared" si="109"/>
        <v>55.483776669999997</v>
      </c>
      <c r="W280" s="460">
        <f t="shared" si="110"/>
        <v>35.76593475</v>
      </c>
      <c r="X280" s="476">
        <f t="shared" si="111"/>
        <v>20.369910683000001</v>
      </c>
      <c r="Y280" s="476">
        <f t="shared" si="112"/>
        <v>17.882288748000001</v>
      </c>
      <c r="Z280" s="478">
        <f t="shared" si="113"/>
        <v>0</v>
      </c>
      <c r="AA280" s="465">
        <f t="shared" si="114"/>
        <v>183.04331631100001</v>
      </c>
      <c r="AB280" s="429">
        <f t="shared" si="115"/>
        <v>3.0825752157460428E-2</v>
      </c>
      <c r="AC280" s="454">
        <f t="shared" si="116"/>
        <v>109.0528093068905</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1494.597472705</v>
      </c>
      <c r="V283" s="475">
        <f t="shared" si="109"/>
        <v>1668.17927876</v>
      </c>
      <c r="W283" s="460">
        <f t="shared" si="110"/>
        <v>1091.8887299999999</v>
      </c>
      <c r="X283" s="476">
        <f t="shared" si="111"/>
        <v>816.2704160799999</v>
      </c>
      <c r="Y283" s="476">
        <f t="shared" si="112"/>
        <v>667.69260415199994</v>
      </c>
      <c r="Z283" s="478">
        <f t="shared" si="113"/>
        <v>0</v>
      </c>
      <c r="AA283" s="465">
        <f t="shared" si="114"/>
        <v>5738.6285016969996</v>
      </c>
      <c r="AB283" s="429">
        <f t="shared" si="115"/>
        <v>0.96642446980414276</v>
      </c>
      <c r="AC283" s="454">
        <f t="shared" si="116"/>
        <v>99.475679396917172</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41.444497550000001</v>
      </c>
      <c r="V284" s="475">
        <f t="shared" si="109"/>
        <v>43.32590991</v>
      </c>
      <c r="W284" s="460">
        <f t="shared" si="110"/>
        <v>23.577507000000001</v>
      </c>
      <c r="X284" s="476">
        <f t="shared" si="111"/>
        <v>15.616250787000002</v>
      </c>
      <c r="Y284" s="476">
        <f t="shared" si="112"/>
        <v>10.550989332</v>
      </c>
      <c r="Z284" s="478">
        <f t="shared" si="113"/>
        <v>0</v>
      </c>
      <c r="AA284" s="465">
        <f t="shared" si="114"/>
        <v>134.51515457900001</v>
      </c>
      <c r="AB284" s="429">
        <f t="shared" si="115"/>
        <v>2.2653276284776022E-2</v>
      </c>
      <c r="AC284" s="454">
        <f t="shared" si="116"/>
        <v>118.15675664268312</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79.004546009999999</v>
      </c>
      <c r="V287" s="475">
        <f t="shared" si="109"/>
        <v>86.921544655000005</v>
      </c>
      <c r="W287" s="460">
        <f t="shared" si="110"/>
        <v>42.019486875000005</v>
      </c>
      <c r="X287" s="476">
        <f t="shared" si="111"/>
        <v>31.519958075999998</v>
      </c>
      <c r="Y287" s="476">
        <f t="shared" si="112"/>
        <v>25.315884468</v>
      </c>
      <c r="Z287" s="478">
        <f t="shared" si="113"/>
        <v>0</v>
      </c>
      <c r="AA287" s="465">
        <f t="shared" si="114"/>
        <v>264.78142008399999</v>
      </c>
      <c r="AB287" s="429">
        <f t="shared" si="115"/>
        <v>4.4591010455372178E-2</v>
      </c>
      <c r="AC287" s="454">
        <f t="shared" si="116"/>
        <v>112.53345209430347</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73.436596385000001</v>
      </c>
      <c r="V288" s="475">
        <f t="shared" si="109"/>
        <v>82.055551510000001</v>
      </c>
      <c r="W288" s="460">
        <f t="shared" si="110"/>
        <v>54.424491750000001</v>
      </c>
      <c r="X288" s="476">
        <f t="shared" si="111"/>
        <v>43.235428544000001</v>
      </c>
      <c r="Y288" s="476">
        <f t="shared" si="112"/>
        <v>33.878089764000002</v>
      </c>
      <c r="Z288" s="478">
        <f t="shared" si="113"/>
        <v>0</v>
      </c>
      <c r="AA288" s="465">
        <f t="shared" si="114"/>
        <v>287.03015795300001</v>
      </c>
      <c r="AB288" s="429">
        <f t="shared" si="115"/>
        <v>4.8337850783597175E-2</v>
      </c>
      <c r="AC288" s="454">
        <f t="shared" si="116"/>
        <v>98.712288119953726</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173.76775280500001</v>
      </c>
      <c r="V289" s="475">
        <f t="shared" si="109"/>
        <v>214.06180853999999</v>
      </c>
      <c r="W289" s="460">
        <f t="shared" si="110"/>
        <v>138.80013862499999</v>
      </c>
      <c r="X289" s="476">
        <f t="shared" si="111"/>
        <v>132.545793876</v>
      </c>
      <c r="Y289" s="476">
        <f t="shared" si="112"/>
        <v>120.19699576800001</v>
      </c>
      <c r="Z289" s="478">
        <f t="shared" si="113"/>
        <v>0</v>
      </c>
      <c r="AA289" s="465">
        <f t="shared" si="114"/>
        <v>779.37248961400007</v>
      </c>
      <c r="AB289" s="429">
        <f t="shared" si="115"/>
        <v>0.13125168231963624</v>
      </c>
      <c r="AC289" s="454">
        <f t="shared" si="116"/>
        <v>88.308673596352165</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248.48048481999999</v>
      </c>
      <c r="V290" s="475">
        <f t="shared" si="109"/>
        <v>281.58065907999998</v>
      </c>
      <c r="W290" s="460">
        <f t="shared" si="110"/>
        <v>180.73724737500001</v>
      </c>
      <c r="X290" s="476">
        <f t="shared" si="111"/>
        <v>145.77638759600001</v>
      </c>
      <c r="Y290" s="476">
        <f t="shared" si="112"/>
        <v>128.32444792800001</v>
      </c>
      <c r="Z290" s="478">
        <f t="shared" si="113"/>
        <v>0</v>
      </c>
      <c r="AA290" s="465">
        <f t="shared" si="114"/>
        <v>984.89922679900008</v>
      </c>
      <c r="AB290" s="429">
        <f t="shared" si="115"/>
        <v>0.16586379703587067</v>
      </c>
      <c r="AC290" s="454">
        <f t="shared" si="116"/>
        <v>95.300536052328027</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980.31061997999996</v>
      </c>
      <c r="V291" s="475">
        <f t="shared" si="109"/>
        <v>1070.3804362149999</v>
      </c>
      <c r="W291" s="460">
        <f t="shared" si="110"/>
        <v>709.01863537500003</v>
      </c>
      <c r="X291" s="476">
        <f t="shared" si="111"/>
        <v>485.92243106899997</v>
      </c>
      <c r="Y291" s="476">
        <f t="shared" si="112"/>
        <v>376.28458207199998</v>
      </c>
      <c r="Z291" s="478">
        <f t="shared" si="113"/>
        <v>0</v>
      </c>
      <c r="AA291" s="465">
        <f t="shared" si="114"/>
        <v>3621.916704711</v>
      </c>
      <c r="AB291" s="429">
        <f t="shared" si="115"/>
        <v>0.60995565926423034</v>
      </c>
      <c r="AC291" s="454">
        <f t="shared" si="116"/>
        <v>103.60432272912385</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1444.280477925</v>
      </c>
      <c r="V294" s="475">
        <f t="shared" si="109"/>
        <v>1616.84601767</v>
      </c>
      <c r="W294" s="460">
        <f t="shared" si="110"/>
        <v>1057.3792818749998</v>
      </c>
      <c r="X294" s="476">
        <f t="shared" si="111"/>
        <v>797.875285706</v>
      </c>
      <c r="Y294" s="476">
        <f t="shared" si="112"/>
        <v>652.46290365599998</v>
      </c>
      <c r="Z294" s="478">
        <f t="shared" si="113"/>
        <v>0</v>
      </c>
      <c r="AA294" s="465">
        <f t="shared" si="114"/>
        <v>5568.8439668319998</v>
      </c>
      <c r="AB294" s="429">
        <f t="shared" si="115"/>
        <v>0.93783158754328055</v>
      </c>
      <c r="AC294" s="454">
        <f t="shared" si="116"/>
        <v>99.207654400162511</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1311.936172635</v>
      </c>
      <c r="V295" s="475">
        <f t="shared" si="109"/>
        <v>1491.93542484</v>
      </c>
      <c r="W295" s="460">
        <f t="shared" si="110"/>
        <v>977.64681712499998</v>
      </c>
      <c r="X295" s="476">
        <f t="shared" si="111"/>
        <v>735.23354385200003</v>
      </c>
      <c r="Y295" s="476">
        <f t="shared" si="112"/>
        <v>608.07237753599998</v>
      </c>
      <c r="Z295" s="478">
        <f t="shared" si="113"/>
        <v>0</v>
      </c>
      <c r="AA295" s="465">
        <f t="shared" si="114"/>
        <v>5124.8243359880007</v>
      </c>
      <c r="AB295" s="429">
        <f t="shared" si="115"/>
        <v>0.86305563085011805</v>
      </c>
      <c r="AC295" s="454">
        <f t="shared" si="116"/>
        <v>98.737194290374134</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688.88808553000001</v>
      </c>
      <c r="V298" s="475">
        <f t="shared" si="109"/>
        <v>825.65425329000004</v>
      </c>
      <c r="W298" s="460">
        <f t="shared" si="110"/>
        <v>546.26750437500004</v>
      </c>
      <c r="X298" s="476">
        <f t="shared" si="111"/>
        <v>435.82373082499998</v>
      </c>
      <c r="Y298" s="476">
        <f t="shared" si="112"/>
        <v>390.16976634000002</v>
      </c>
      <c r="Z298" s="478">
        <f t="shared" si="113"/>
        <v>0</v>
      </c>
      <c r="AA298" s="465">
        <f t="shared" si="114"/>
        <v>2886.8033403600002</v>
      </c>
      <c r="AB298" s="429">
        <f t="shared" si="115"/>
        <v>0.48615751774334798</v>
      </c>
      <c r="AC298" s="454">
        <f t="shared" si="116"/>
        <v>93.800956629597451</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375.38503779500002</v>
      </c>
      <c r="V299" s="475">
        <f t="shared" si="109"/>
        <v>473.48686115000004</v>
      </c>
      <c r="W299" s="460">
        <f t="shared" si="110"/>
        <v>322.41228299999995</v>
      </c>
      <c r="X299" s="476">
        <f t="shared" si="111"/>
        <v>240.44791594399999</v>
      </c>
      <c r="Y299" s="476">
        <f t="shared" si="112"/>
        <v>211.98609190799999</v>
      </c>
      <c r="Z299" s="478">
        <f t="shared" si="113"/>
        <v>0</v>
      </c>
      <c r="AA299" s="465">
        <f t="shared" si="114"/>
        <v>1623.7181897969999</v>
      </c>
      <c r="AB299" s="429">
        <f t="shared" si="115"/>
        <v>0.27344529973004378</v>
      </c>
      <c r="AC299" s="454">
        <f t="shared" si="116"/>
        <v>94.56333561554446</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183.382053455</v>
      </c>
      <c r="V302" s="475">
        <f t="shared" si="109"/>
        <v>205.59096078499999</v>
      </c>
      <c r="W302" s="460">
        <f t="shared" si="110"/>
        <v>141.53168137500001</v>
      </c>
      <c r="X302" s="476">
        <f t="shared" si="111"/>
        <v>85.535641407</v>
      </c>
      <c r="Y302" s="476">
        <f t="shared" si="112"/>
        <v>86.051262276000003</v>
      </c>
      <c r="Z302" s="478">
        <f t="shared" si="113"/>
        <v>0</v>
      </c>
      <c r="AA302" s="465">
        <f t="shared" si="114"/>
        <v>702.09159929799989</v>
      </c>
      <c r="AB302" s="429">
        <f t="shared" si="115"/>
        <v>0.11823704939339844</v>
      </c>
      <c r="AC302" s="454">
        <f t="shared" si="116"/>
        <v>98.232630911915336</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332.04959182499999</v>
      </c>
      <c r="V303" s="475">
        <f t="shared" si="109"/>
        <v>332.26062327</v>
      </c>
      <c r="W303" s="460">
        <f t="shared" si="110"/>
        <v>231.07020524999999</v>
      </c>
      <c r="X303" s="476">
        <f t="shared" si="111"/>
        <v>151.084738079</v>
      </c>
      <c r="Y303" s="476">
        <f t="shared" si="112"/>
        <v>140.490684792</v>
      </c>
      <c r="Z303" s="478">
        <f t="shared" si="113"/>
        <v>0</v>
      </c>
      <c r="AA303" s="465">
        <f t="shared" si="114"/>
        <v>1186.9558432159999</v>
      </c>
      <c r="AB303" s="429">
        <f t="shared" si="115"/>
        <v>0.19989151957157292</v>
      </c>
      <c r="AC303" s="454">
        <f t="shared" si="116"/>
        <v>100.2141334776242</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1099.6472927349998</v>
      </c>
      <c r="V304" s="475">
        <f t="shared" si="109"/>
        <v>1237.7717632000001</v>
      </c>
      <c r="W304" s="460">
        <f t="shared" si="110"/>
        <v>803.61519075000001</v>
      </c>
      <c r="X304" s="476">
        <f t="shared" si="111"/>
        <v>597.40832653500001</v>
      </c>
      <c r="Y304" s="476">
        <f t="shared" si="112"/>
        <v>487.97457408000002</v>
      </c>
      <c r="Z304" s="478">
        <f t="shared" si="113"/>
        <v>0</v>
      </c>
      <c r="AA304" s="465">
        <f t="shared" si="114"/>
        <v>4226.4171472999997</v>
      </c>
      <c r="AB304" s="429">
        <f t="shared" si="115"/>
        <v>0.71175768731896261</v>
      </c>
      <c r="AC304" s="454">
        <f t="shared" si="116"/>
        <v>99.885944941615151</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357.39098987</v>
      </c>
      <c r="V305" s="475">
        <f t="shared" si="109"/>
        <v>377.64440106500001</v>
      </c>
      <c r="W305" s="460">
        <f t="shared" si="110"/>
        <v>258.56261325000003</v>
      </c>
      <c r="X305" s="476">
        <f t="shared" si="111"/>
        <v>174.31025238199999</v>
      </c>
      <c r="Y305" s="476">
        <f t="shared" si="112"/>
        <v>157.206068856</v>
      </c>
      <c r="Z305" s="478">
        <f t="shared" si="113"/>
        <v>0</v>
      </c>
      <c r="AA305" s="465">
        <f t="shared" si="114"/>
        <v>1325.1143254230001</v>
      </c>
      <c r="AB305" s="429">
        <f t="shared" si="115"/>
        <v>0.22315835726220951</v>
      </c>
      <c r="AC305" s="454">
        <f t="shared" si="116"/>
        <v>99.432068856704802</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519.87866693499996</v>
      </c>
      <c r="V306" s="475">
        <f t="shared" si="109"/>
        <v>576.19321892999994</v>
      </c>
      <c r="W306" s="460">
        <f t="shared" si="110"/>
        <v>408.92208862500001</v>
      </c>
      <c r="X306" s="476">
        <f t="shared" si="111"/>
        <v>293.50985511800002</v>
      </c>
      <c r="Y306" s="476">
        <f t="shared" si="112"/>
        <v>270.033824412</v>
      </c>
      <c r="Z306" s="478">
        <f t="shared" si="113"/>
        <v>0</v>
      </c>
      <c r="AA306" s="465">
        <f t="shared" si="114"/>
        <v>2068.5376540199995</v>
      </c>
      <c r="AB306" s="429">
        <f t="shared" si="115"/>
        <v>0.34835595385988538</v>
      </c>
      <c r="AC306" s="454">
        <f t="shared" si="116"/>
        <v>95.124199638755897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1016.1222699799999</v>
      </c>
      <c r="V307" s="475">
        <f t="shared" si="109"/>
        <v>1069.5062304399999</v>
      </c>
      <c r="W307" s="460">
        <f t="shared" si="110"/>
        <v>744.19922137499998</v>
      </c>
      <c r="X307" s="476">
        <f t="shared" si="111"/>
        <v>562.00102556399997</v>
      </c>
      <c r="Y307" s="476">
        <f t="shared" si="112"/>
        <v>477.31271313600001</v>
      </c>
      <c r="Z307" s="478">
        <f t="shared" si="113"/>
        <v>0</v>
      </c>
      <c r="AA307" s="465">
        <f t="shared" si="114"/>
        <v>3869.141460495</v>
      </c>
      <c r="AB307" s="429">
        <f t="shared" si="115"/>
        <v>0.6515900068196363</v>
      </c>
      <c r="AC307" s="454">
        <f t="shared" si="116"/>
        <v>96.998866440532552</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1319.414211175</v>
      </c>
      <c r="V308" s="475">
        <f t="shared" si="109"/>
        <v>1476.1238996550001</v>
      </c>
      <c r="W308" s="460">
        <f t="shared" si="110"/>
        <v>964.28680987500002</v>
      </c>
      <c r="X308" s="476">
        <f t="shared" si="111"/>
        <v>730.71012149700005</v>
      </c>
      <c r="Y308" s="476">
        <f t="shared" si="112"/>
        <v>610.73479623599997</v>
      </c>
      <c r="Z308" s="478">
        <f t="shared" si="113"/>
        <v>0</v>
      </c>
      <c r="AA308" s="465">
        <f t="shared" si="114"/>
        <v>5101.2698384380001</v>
      </c>
      <c r="AB308" s="429">
        <f t="shared" si="115"/>
        <v>0.85908889161973734</v>
      </c>
      <c r="AC308" s="454">
        <f t="shared" si="116"/>
        <v>98.502479863741655</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212.59298813999999</v>
      </c>
      <c r="V310" s="475">
        <f t="shared" si="109"/>
        <v>218.37224427499999</v>
      </c>
      <c r="W310" s="460">
        <f t="shared" si="110"/>
        <v>172.46249212499998</v>
      </c>
      <c r="X310" s="476">
        <f t="shared" si="111"/>
        <v>118.257967866</v>
      </c>
      <c r="Y310" s="476">
        <f t="shared" si="112"/>
        <v>111.58747750800001</v>
      </c>
      <c r="Z310" s="478">
        <f t="shared" si="113"/>
        <v>0</v>
      </c>
      <c r="AA310" s="465">
        <f t="shared" si="114"/>
        <v>833.27316991399982</v>
      </c>
      <c r="AB310" s="429">
        <f t="shared" si="115"/>
        <v>0.14032892723374871</v>
      </c>
      <c r="AC310" s="454">
        <f t="shared" si="116"/>
        <v>93.441997681150639</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445.63022682000002</v>
      </c>
      <c r="V311" s="475">
        <f t="shared" si="109"/>
        <v>537.14263529499999</v>
      </c>
      <c r="W311" s="460">
        <f t="shared" si="110"/>
        <v>356.73292687499998</v>
      </c>
      <c r="X311" s="476">
        <f t="shared" si="111"/>
        <v>251.65737376599998</v>
      </c>
      <c r="Y311" s="476">
        <f t="shared" si="112"/>
        <v>225.15309327599999</v>
      </c>
      <c r="Z311" s="478">
        <f t="shared" si="113"/>
        <v>0</v>
      </c>
      <c r="AA311" s="465">
        <f t="shared" si="114"/>
        <v>1816.316256032</v>
      </c>
      <c r="AB311" s="429">
        <f t="shared" si="115"/>
        <v>0.30588013742539577</v>
      </c>
      <c r="AC311" s="454">
        <f t="shared" si="116"/>
        <v>97.273336838351952</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292.80609258999999</v>
      </c>
      <c r="V312" s="475">
        <f t="shared" si="109"/>
        <v>367.18692626000001</v>
      </c>
      <c r="W312" s="460">
        <f t="shared" si="110"/>
        <v>265.664563875</v>
      </c>
      <c r="X312" s="476">
        <f t="shared" si="111"/>
        <v>199.40848935599999</v>
      </c>
      <c r="Y312" s="476">
        <f t="shared" si="112"/>
        <v>191.99250925199999</v>
      </c>
      <c r="Z312" s="478">
        <f t="shared" si="113"/>
        <v>0</v>
      </c>
      <c r="AA312" s="465">
        <f t="shared" si="114"/>
        <v>1317.0585813329999</v>
      </c>
      <c r="AB312" s="429">
        <f t="shared" si="115"/>
        <v>0.22180171460643314</v>
      </c>
      <c r="AC312" s="454">
        <f t="shared" si="116"/>
        <v>89.816658223292933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304.20518492000002</v>
      </c>
      <c r="V313" s="475">
        <f t="shared" si="109"/>
        <v>331.41376629999996</v>
      </c>
      <c r="W313" s="460">
        <f t="shared" si="110"/>
        <v>239.577355125</v>
      </c>
      <c r="X313" s="476">
        <f t="shared" si="111"/>
        <v>162.71361955200001</v>
      </c>
      <c r="Y313" s="476">
        <f t="shared" si="112"/>
        <v>152.20271898000001</v>
      </c>
      <c r="Z313" s="478">
        <f t="shared" si="113"/>
        <v>0</v>
      </c>
      <c r="AA313" s="465">
        <f t="shared" si="114"/>
        <v>1190.1126448770001</v>
      </c>
      <c r="AB313" s="429">
        <f t="shared" si="115"/>
        <v>0.2004231466616706</v>
      </c>
      <c r="AC313" s="454">
        <f t="shared" si="116"/>
        <v>95.953433357836388</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655.88788175000002</v>
      </c>
      <c r="V314" s="475">
        <f t="shared" si="109"/>
        <v>727.74254892499994</v>
      </c>
      <c r="W314" s="460">
        <f t="shared" si="110"/>
        <v>500.56954537500002</v>
      </c>
      <c r="X314" s="476">
        <f t="shared" si="111"/>
        <v>356.99155427099998</v>
      </c>
      <c r="Y314" s="476">
        <f t="shared" si="112"/>
        <v>322.33831603200002</v>
      </c>
      <c r="Z314" s="478">
        <f t="shared" si="113"/>
        <v>0</v>
      </c>
      <c r="AA314" s="465">
        <f t="shared" si="114"/>
        <v>2563.5298463529998</v>
      </c>
      <c r="AB314" s="429">
        <f t="shared" si="115"/>
        <v>0.43171604014028292</v>
      </c>
      <c r="AC314" s="454">
        <f t="shared" si="116"/>
        <v>97.205307090324084</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461.40052989000003</v>
      </c>
      <c r="V315" s="475">
        <f t="shared" si="109"/>
        <v>532.62251266500004</v>
      </c>
      <c r="W315" s="460">
        <f t="shared" si="110"/>
        <v>387.84026925000001</v>
      </c>
      <c r="X315" s="476">
        <f t="shared" si="111"/>
        <v>288.81908750100001</v>
      </c>
      <c r="Y315" s="476">
        <f t="shared" si="112"/>
        <v>250.106912604</v>
      </c>
      <c r="Z315" s="478">
        <f t="shared" si="113"/>
        <v>0</v>
      </c>
      <c r="AA315" s="465">
        <f t="shared" si="114"/>
        <v>1920.7893119100002</v>
      </c>
      <c r="AB315" s="429">
        <f t="shared" si="115"/>
        <v>0.32347411786965313</v>
      </c>
      <c r="AC315" s="454">
        <f t="shared" si="116"/>
        <v>93.779292466506604</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583.42435771500004</v>
      </c>
      <c r="V316" s="475">
        <f t="shared" si="109"/>
        <v>624.33213334999994</v>
      </c>
      <c r="W316" s="460">
        <f t="shared" si="110"/>
        <v>422.90032387499997</v>
      </c>
      <c r="X316" s="476">
        <f t="shared" si="111"/>
        <v>307.25813365199997</v>
      </c>
      <c r="Y316" s="476">
        <f t="shared" si="112"/>
        <v>259.31336723999999</v>
      </c>
      <c r="Z316" s="478">
        <f t="shared" si="113"/>
        <v>0</v>
      </c>
      <c r="AA316" s="465">
        <f t="shared" si="114"/>
        <v>2197.2283158319997</v>
      </c>
      <c r="AB316" s="429">
        <f t="shared" si="115"/>
        <v>0.37002834554260688</v>
      </c>
      <c r="AC316" s="454">
        <f t="shared" si="116"/>
        <v>98.866323707687016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445.32164950999999</v>
      </c>
      <c r="V317" s="475">
        <f t="shared" si="109"/>
        <v>445.88014319499996</v>
      </c>
      <c r="W317" s="460">
        <f t="shared" si="110"/>
        <v>318.23866124999995</v>
      </c>
      <c r="X317" s="476">
        <f t="shared" si="111"/>
        <v>214.74621647399999</v>
      </c>
      <c r="Y317" s="476">
        <f t="shared" si="112"/>
        <v>193.48910604</v>
      </c>
      <c r="Z317" s="478">
        <f t="shared" si="113"/>
        <v>0</v>
      </c>
      <c r="AA317" s="465">
        <f t="shared" si="114"/>
        <v>1617.6757764689999</v>
      </c>
      <c r="AB317" s="429">
        <f t="shared" si="115"/>
        <v>0.27242771580818453</v>
      </c>
      <c r="AC317" s="454">
        <f t="shared" si="116"/>
        <v>98.995041229212021</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308.57630080499996</v>
      </c>
      <c r="V318" s="475">
        <f t="shared" si="109"/>
        <v>297.21126714000002</v>
      </c>
      <c r="W318" s="460">
        <f t="shared" si="110"/>
        <v>226.400459625</v>
      </c>
      <c r="X318" s="476">
        <f t="shared" si="111"/>
        <v>143.31775263099999</v>
      </c>
      <c r="Y318" s="476">
        <f t="shared" si="112"/>
        <v>138.55043397600002</v>
      </c>
      <c r="Z318" s="478">
        <f t="shared" si="113"/>
        <v>0</v>
      </c>
      <c r="AA318" s="465">
        <f t="shared" si="114"/>
        <v>1114.0562141770001</v>
      </c>
      <c r="AB318" s="429">
        <f t="shared" si="115"/>
        <v>0.18761472114802966</v>
      </c>
      <c r="AC318" s="454">
        <f t="shared" si="116"/>
        <v>97.656978948372753</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596.79250145000003</v>
      </c>
      <c r="V319" s="475">
        <f t="shared" si="109"/>
        <v>645.49153405000004</v>
      </c>
      <c r="W319" s="460">
        <f t="shared" si="110"/>
        <v>497.39705212500002</v>
      </c>
      <c r="X319" s="476">
        <f t="shared" si="111"/>
        <v>372.52675765799995</v>
      </c>
      <c r="Y319" s="476">
        <f t="shared" si="112"/>
        <v>327.24596062799998</v>
      </c>
      <c r="Z319" s="478">
        <f t="shared" si="113"/>
        <v>0</v>
      </c>
      <c r="AA319" s="465">
        <f t="shared" si="114"/>
        <v>2439.453805911</v>
      </c>
      <c r="AB319" s="429">
        <f t="shared" si="115"/>
        <v>0.41082078240333447</v>
      </c>
      <c r="AC319" s="454">
        <f t="shared" si="116"/>
        <v>92.899828235359294</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658.83234889000005</v>
      </c>
      <c r="V320" s="475">
        <f t="shared" si="109"/>
        <v>735.77699039499998</v>
      </c>
      <c r="W320" s="460">
        <f t="shared" si="110"/>
        <v>506.514853125</v>
      </c>
      <c r="X320" s="476">
        <f t="shared" si="111"/>
        <v>366.09712059099996</v>
      </c>
      <c r="Y320" s="476">
        <f t="shared" si="112"/>
        <v>328.41564371999999</v>
      </c>
      <c r="Z320" s="478">
        <f t="shared" si="113"/>
        <v>0</v>
      </c>
      <c r="AA320" s="465">
        <f t="shared" si="114"/>
        <v>2595.6369567209999</v>
      </c>
      <c r="AB320" s="429">
        <f t="shared" si="115"/>
        <v>0.43712309813422029</v>
      </c>
      <c r="AC320" s="454">
        <f t="shared" si="116"/>
        <v>96.815314940628156</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376.28189493000002</v>
      </c>
      <c r="V321" s="475">
        <f t="shared" si="109"/>
        <v>397.11854595</v>
      </c>
      <c r="W321" s="460">
        <f t="shared" si="110"/>
        <v>278.85987449999999</v>
      </c>
      <c r="X321" s="476">
        <f t="shared" si="111"/>
        <v>196.56806324600001</v>
      </c>
      <c r="Y321" s="476">
        <f t="shared" si="112"/>
        <v>181.41608332799998</v>
      </c>
      <c r="Z321" s="478">
        <f t="shared" si="113"/>
        <v>0</v>
      </c>
      <c r="AA321" s="465">
        <f t="shared" si="114"/>
        <v>1430.2444619540001</v>
      </c>
      <c r="AB321" s="429">
        <f t="shared" si="115"/>
        <v>0.24086299460323343</v>
      </c>
      <c r="AC321" s="454">
        <f t="shared" si="116"/>
        <v>96.175694189267475</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340.06438059999999</v>
      </c>
      <c r="V322" s="475">
        <f t="shared" si="109"/>
        <v>404.95603195500001</v>
      </c>
      <c r="W322" s="460">
        <f t="shared" si="110"/>
        <v>274.42762987499998</v>
      </c>
      <c r="X322" s="476">
        <f t="shared" si="111"/>
        <v>179.56805059800001</v>
      </c>
      <c r="Y322" s="476">
        <f t="shared" si="112"/>
        <v>174.69131954400001</v>
      </c>
      <c r="Z322" s="478">
        <f t="shared" si="113"/>
        <v>0</v>
      </c>
      <c r="AA322" s="465">
        <f t="shared" si="114"/>
        <v>1373.7074125719998</v>
      </c>
      <c r="AB322" s="429">
        <f t="shared" si="115"/>
        <v>0.23134176702121925</v>
      </c>
      <c r="AC322" s="454">
        <f t="shared" si="116"/>
        <v>96.835178258231764</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434.82809432500005</v>
      </c>
      <c r="V323" s="475">
        <f t="shared" si="109"/>
        <v>464.64465399500006</v>
      </c>
      <c r="W323" s="460">
        <f t="shared" si="110"/>
        <v>354.295495125</v>
      </c>
      <c r="X323" s="476">
        <f t="shared" si="111"/>
        <v>268.69805861700002</v>
      </c>
      <c r="Y323" s="476">
        <f t="shared" si="112"/>
        <v>235.15923146400002</v>
      </c>
      <c r="Z323" s="478">
        <f t="shared" si="113"/>
        <v>0</v>
      </c>
      <c r="AA323" s="465">
        <f t="shared" si="114"/>
        <v>1757.6255335260003</v>
      </c>
      <c r="AB323" s="429">
        <f t="shared" si="115"/>
        <v>0.29599621649141128</v>
      </c>
      <c r="AC323" s="454">
        <f t="shared" si="116"/>
        <v>92.59022878251109</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290.25718790500002</v>
      </c>
      <c r="V324" s="475">
        <f t="shared" si="109"/>
        <v>283.90940210499997</v>
      </c>
      <c r="W324" s="460">
        <f t="shared" si="110"/>
        <v>220.925494125</v>
      </c>
      <c r="X324" s="476">
        <f t="shared" si="111"/>
        <v>142.74090489299999</v>
      </c>
      <c r="Y324" s="476">
        <f t="shared" si="112"/>
        <v>144.775879812</v>
      </c>
      <c r="Z324" s="478">
        <f t="shared" si="113"/>
        <v>0</v>
      </c>
      <c r="AA324" s="465">
        <f t="shared" si="114"/>
        <v>1082.60886884</v>
      </c>
      <c r="AB324" s="429">
        <f t="shared" si="115"/>
        <v>0.18231877211855843</v>
      </c>
      <c r="AC324" s="454">
        <f t="shared" si="116"/>
        <v>95.123371322577583</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336.17886167</v>
      </c>
      <c r="V326" s="529">
        <f t="shared" si="109"/>
        <v>351.54809082999998</v>
      </c>
      <c r="W326" s="530">
        <f t="shared" si="110"/>
        <v>254.30035275</v>
      </c>
      <c r="X326" s="529">
        <f t="shared" si="111"/>
        <v>190.784574478</v>
      </c>
      <c r="Y326" s="529">
        <f t="shared" si="112"/>
        <v>169.69836099599999</v>
      </c>
      <c r="Z326" s="530">
        <f t="shared" si="113"/>
        <v>0</v>
      </c>
      <c r="AA326" s="531">
        <f t="shared" si="114"/>
        <v>1302.5102407239999</v>
      </c>
      <c r="AB326" s="532">
        <f t="shared" si="115"/>
        <v>0.2193516740862243</v>
      </c>
      <c r="AC326" s="533">
        <f t="shared" si="116"/>
        <v>94.491592089896329</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547.97737076499993</v>
      </c>
      <c r="V327" s="475">
        <f t="shared" si="109"/>
        <v>634.60345826999992</v>
      </c>
      <c r="W327" s="460">
        <f t="shared" si="110"/>
        <v>401.01723562499996</v>
      </c>
      <c r="X327" s="476">
        <f t="shared" si="111"/>
        <v>305.02504370099996</v>
      </c>
      <c r="Y327" s="476">
        <f t="shared" si="112"/>
        <v>253.96578889200001</v>
      </c>
      <c r="Z327" s="478">
        <f t="shared" si="113"/>
        <v>0</v>
      </c>
      <c r="AA327" s="465">
        <f t="shared" si="114"/>
        <v>2142.5888972529997</v>
      </c>
      <c r="AB327" s="429">
        <f t="shared" si="115"/>
        <v>0.3608266920264398</v>
      </c>
      <c r="AC327" s="454">
        <f t="shared" si="116"/>
        <v>98.591053178815031</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271.74308889000002</v>
      </c>
      <c r="V328" s="475">
        <f t="shared" si="109"/>
        <v>328.981728315</v>
      </c>
      <c r="W328" s="460">
        <f t="shared" si="110"/>
        <v>219.397228875</v>
      </c>
      <c r="X328" s="476">
        <f t="shared" si="111"/>
        <v>159.879394491</v>
      </c>
      <c r="Y328" s="476">
        <f t="shared" si="112"/>
        <v>134.613336132</v>
      </c>
      <c r="Z328" s="478">
        <f t="shared" si="113"/>
        <v>0</v>
      </c>
      <c r="AA328" s="465">
        <f t="shared" si="114"/>
        <v>1114.614776703</v>
      </c>
      <c r="AB328" s="429">
        <f t="shared" si="115"/>
        <v>0.18770878691529133</v>
      </c>
      <c r="AC328" s="454">
        <f t="shared" si="116"/>
        <v>96.724250783155256</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399.93899472499999</v>
      </c>
      <c r="V329" s="475">
        <f t="shared" ref="V329:V392" si="130">IFERROR(V$5*I329,"")</f>
        <v>486.09479385000003</v>
      </c>
      <c r="W329" s="460">
        <f t="shared" ref="W329:W392" si="131">IFERROR(W$5*K329,"")</f>
        <v>316.61800987499998</v>
      </c>
      <c r="X329" s="476">
        <f t="shared" ref="X329:X392" si="132">IFERROR(X$5*M329,"")</f>
        <v>227.52306808699998</v>
      </c>
      <c r="Y329" s="476">
        <f t="shared" ref="Y329:Y392" si="133">IFERROR(Y$5*O329,"")</f>
        <v>193.57496513999999</v>
      </c>
      <c r="Z329" s="478">
        <f t="shared" ref="Z329:Z392" si="134">IFERROR(Z$5*Q329,"")</f>
        <v>0</v>
      </c>
      <c r="AA329" s="465">
        <f t="shared" ref="AA329:AA392" si="135">IFERROR(SUM(U329:Z329),"")</f>
        <v>1623.749831677</v>
      </c>
      <c r="AB329" s="429">
        <f t="shared" ref="AB329:AB392" si="136">IF(OR(AA329="", AA329=0), "", AA329/$AA$5)</f>
        <v>0.27345062844004714</v>
      </c>
      <c r="AC329" s="454">
        <f t="shared" ref="AC329:AC392" si="137">IF(OR(AB329="", AB329=0), "", IF(AN329&gt;0, AB329/AN329*100, ""))</f>
        <v>98.247590832410964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822.11750303999997</v>
      </c>
      <c r="V330" s="475">
        <f t="shared" si="130"/>
        <v>888.98251148500003</v>
      </c>
      <c r="W330" s="460">
        <f t="shared" si="131"/>
        <v>586.66930875000003</v>
      </c>
      <c r="X330" s="476">
        <f t="shared" si="132"/>
        <v>439.89124477499996</v>
      </c>
      <c r="Y330" s="476">
        <f t="shared" si="133"/>
        <v>365.746765896</v>
      </c>
      <c r="Z330" s="478">
        <f t="shared" si="134"/>
        <v>0</v>
      </c>
      <c r="AA330" s="465">
        <f t="shared" si="135"/>
        <v>3103.4073339459997</v>
      </c>
      <c r="AB330" s="429">
        <f t="shared" si="136"/>
        <v>0.52263511854934319</v>
      </c>
      <c r="AC330" s="454">
        <f t="shared" si="137"/>
        <v>99.040825530856154</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665.90394930499997</v>
      </c>
      <c r="V331" s="475">
        <f t="shared" si="130"/>
        <v>795.22324161000006</v>
      </c>
      <c r="W331" s="460">
        <f t="shared" si="131"/>
        <v>568.58614649999993</v>
      </c>
      <c r="X331" s="476">
        <f t="shared" si="132"/>
        <v>424.03891281199998</v>
      </c>
      <c r="Y331" s="476">
        <f t="shared" si="133"/>
        <v>372.39134846400003</v>
      </c>
      <c r="Z331" s="478">
        <f t="shared" si="134"/>
        <v>0</v>
      </c>
      <c r="AA331" s="465">
        <f t="shared" si="135"/>
        <v>2826.1435986910001</v>
      </c>
      <c r="AB331" s="429">
        <f t="shared" si="136"/>
        <v>0.47594200045318291</v>
      </c>
      <c r="AC331" s="454">
        <f t="shared" si="137"/>
        <v>93.802609111607111</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746.55852914000002</v>
      </c>
      <c r="V332" s="475">
        <f t="shared" si="130"/>
        <v>826.41572744000007</v>
      </c>
      <c r="W332" s="460">
        <f t="shared" si="131"/>
        <v>538.88990624999997</v>
      </c>
      <c r="X332" s="476">
        <f t="shared" si="132"/>
        <v>392.14645383800001</v>
      </c>
      <c r="Y332" s="476">
        <f t="shared" si="133"/>
        <v>330.14479024799999</v>
      </c>
      <c r="Z332" s="478">
        <f t="shared" si="134"/>
        <v>0</v>
      </c>
      <c r="AA332" s="465">
        <f t="shared" si="135"/>
        <v>2834.1554069160002</v>
      </c>
      <c r="AB332" s="429">
        <f t="shared" si="136"/>
        <v>0.47729124400740991</v>
      </c>
      <c r="AC332" s="454">
        <f t="shared" si="137"/>
        <v>99.659587338328734</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564.258858315</v>
      </c>
      <c r="V333" s="475">
        <f t="shared" si="130"/>
        <v>616.03301763000002</v>
      </c>
      <c r="W333" s="460">
        <f t="shared" si="131"/>
        <v>399.44504025000003</v>
      </c>
      <c r="X333" s="476">
        <f t="shared" si="132"/>
        <v>276.41150327999998</v>
      </c>
      <c r="Y333" s="476">
        <f t="shared" si="133"/>
        <v>242.86258447200001</v>
      </c>
      <c r="Z333" s="478">
        <f t="shared" si="134"/>
        <v>0</v>
      </c>
      <c r="AA333" s="465">
        <f t="shared" si="135"/>
        <v>2099.0110039470001</v>
      </c>
      <c r="AB333" s="429">
        <f t="shared" si="136"/>
        <v>0.35348787536998988</v>
      </c>
      <c r="AC333" s="454">
        <f t="shared" si="137"/>
        <v>100.83102440533997</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450.02254357499999</v>
      </c>
      <c r="V334" s="475">
        <f t="shared" si="130"/>
        <v>470.39720264499999</v>
      </c>
      <c r="W334" s="460">
        <f t="shared" si="131"/>
        <v>325.57901062499997</v>
      </c>
      <c r="X334" s="476">
        <f t="shared" si="132"/>
        <v>233.596728361</v>
      </c>
      <c r="Y334" s="476">
        <f t="shared" si="133"/>
        <v>199.319652684</v>
      </c>
      <c r="Z334" s="478">
        <f t="shared" si="134"/>
        <v>0</v>
      </c>
      <c r="AA334" s="465">
        <f t="shared" si="135"/>
        <v>1678.9151378899999</v>
      </c>
      <c r="AB334" s="429">
        <f t="shared" si="136"/>
        <v>0.28274084504715391</v>
      </c>
      <c r="AC334" s="454">
        <f t="shared" si="137"/>
        <v>98.815084833231111</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814.76196895499993</v>
      </c>
      <c r="V335" s="475">
        <f t="shared" si="130"/>
        <v>946.52997696500006</v>
      </c>
      <c r="W335" s="460">
        <f t="shared" si="131"/>
        <v>672.34355549999998</v>
      </c>
      <c r="X335" s="476">
        <f t="shared" si="132"/>
        <v>511.543998488</v>
      </c>
      <c r="Y335" s="476">
        <f t="shared" si="133"/>
        <v>446.48843371200002</v>
      </c>
      <c r="Z335" s="478">
        <f t="shared" si="134"/>
        <v>0</v>
      </c>
      <c r="AA335" s="465">
        <f t="shared" si="135"/>
        <v>3391.66793362</v>
      </c>
      <c r="AB335" s="429">
        <f t="shared" si="136"/>
        <v>0.57118018417312222</v>
      </c>
      <c r="AC335" s="454">
        <f t="shared" si="137"/>
        <v>93.870387366740019</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806.13583348500003</v>
      </c>
      <c r="V336" s="475">
        <f t="shared" si="130"/>
        <v>886.10890732500002</v>
      </c>
      <c r="W336" s="460">
        <f t="shared" si="131"/>
        <v>587.53213425000001</v>
      </c>
      <c r="X336" s="476">
        <f t="shared" si="132"/>
        <v>421.30351691700002</v>
      </c>
      <c r="Y336" s="476">
        <f t="shared" si="133"/>
        <v>354.59608366800001</v>
      </c>
      <c r="Z336" s="478">
        <f t="shared" si="134"/>
        <v>0</v>
      </c>
      <c r="AA336" s="465">
        <f t="shared" si="135"/>
        <v>3055.6764756450007</v>
      </c>
      <c r="AB336" s="429">
        <f t="shared" si="136"/>
        <v>0.51459691405271146</v>
      </c>
      <c r="AC336" s="454">
        <f t="shared" si="137"/>
        <v>100.16166950540362</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426.96616826999997</v>
      </c>
      <c r="V337" s="475">
        <f t="shared" si="130"/>
        <v>426.13239054500002</v>
      </c>
      <c r="W337" s="460">
        <f t="shared" si="131"/>
        <v>302.17083074999999</v>
      </c>
      <c r="X337" s="476">
        <f t="shared" si="132"/>
        <v>215.16579953499999</v>
      </c>
      <c r="Y337" s="476">
        <f t="shared" si="133"/>
        <v>197.39255929200002</v>
      </c>
      <c r="Z337" s="478">
        <f t="shared" si="134"/>
        <v>0</v>
      </c>
      <c r="AA337" s="465">
        <f t="shared" si="135"/>
        <v>1567.8277483919999</v>
      </c>
      <c r="AB337" s="429">
        <f t="shared" si="136"/>
        <v>0.26403296537420007</v>
      </c>
      <c r="AC337" s="454">
        <f t="shared" si="137"/>
        <v>96.776082476227572</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505.78132149999999</v>
      </c>
      <c r="V338" s="475">
        <f t="shared" si="130"/>
        <v>622.45108104999997</v>
      </c>
      <c r="W338" s="460">
        <f t="shared" si="131"/>
        <v>422.014908375</v>
      </c>
      <c r="X338" s="476">
        <f t="shared" si="132"/>
        <v>310.31889878100003</v>
      </c>
      <c r="Y338" s="476">
        <f t="shared" si="133"/>
        <v>269.67970872000001</v>
      </c>
      <c r="Z338" s="478">
        <f t="shared" si="134"/>
        <v>0</v>
      </c>
      <c r="AA338" s="465">
        <f t="shared" si="135"/>
        <v>2130.2459184259997</v>
      </c>
      <c r="AB338" s="429">
        <f t="shared" si="136"/>
        <v>0.35874804958336132</v>
      </c>
      <c r="AC338" s="454">
        <f t="shared" si="137"/>
        <v>95.419084988158417</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662.97251617500001</v>
      </c>
      <c r="V339" s="475">
        <f t="shared" si="130"/>
        <v>724.83747880500005</v>
      </c>
      <c r="W339" s="460">
        <f t="shared" si="131"/>
        <v>533.26182712500008</v>
      </c>
      <c r="X339" s="476">
        <f t="shared" si="132"/>
        <v>398.72370120900001</v>
      </c>
      <c r="Y339" s="476">
        <f t="shared" si="133"/>
        <v>341.02151748</v>
      </c>
      <c r="Z339" s="478">
        <f t="shared" si="134"/>
        <v>0</v>
      </c>
      <c r="AA339" s="465">
        <f t="shared" si="135"/>
        <v>2660.8170407940001</v>
      </c>
      <c r="AB339" s="429">
        <f t="shared" si="136"/>
        <v>0.44809987214449309</v>
      </c>
      <c r="AC339" s="454">
        <f t="shared" si="137"/>
        <v>94.620772988113458</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382.94575101999999</v>
      </c>
      <c r="V340" s="475">
        <f t="shared" si="130"/>
        <v>414.23889961499998</v>
      </c>
      <c r="W340" s="460">
        <f t="shared" si="131"/>
        <v>286.139077875</v>
      </c>
      <c r="X340" s="476">
        <f t="shared" si="132"/>
        <v>200.135470271</v>
      </c>
      <c r="Y340" s="476">
        <f t="shared" si="133"/>
        <v>180.21896499600001</v>
      </c>
      <c r="Z340" s="478">
        <f t="shared" si="134"/>
        <v>0</v>
      </c>
      <c r="AA340" s="465">
        <f t="shared" si="135"/>
        <v>1463.678163777</v>
      </c>
      <c r="AB340" s="429">
        <f t="shared" si="136"/>
        <v>0.24649345971320311</v>
      </c>
      <c r="AC340" s="454">
        <f t="shared" si="137"/>
        <v>97.661836624144357</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934.02620669999999</v>
      </c>
      <c r="V342" s="475">
        <f t="shared" si="130"/>
        <v>1042.1449958999999</v>
      </c>
      <c r="W342" s="460">
        <f t="shared" si="131"/>
        <v>675.15719624999997</v>
      </c>
      <c r="X342" s="476">
        <f t="shared" si="132"/>
        <v>503.95368966000001</v>
      </c>
      <c r="Y342" s="476">
        <f t="shared" si="133"/>
        <v>421.62232438799998</v>
      </c>
      <c r="Z342" s="478">
        <f t="shared" si="134"/>
        <v>0</v>
      </c>
      <c r="AA342" s="465">
        <f t="shared" si="135"/>
        <v>3576.9044128979999</v>
      </c>
      <c r="AB342" s="429">
        <f t="shared" si="136"/>
        <v>0.60237528004344898</v>
      </c>
      <c r="AC342" s="454">
        <f t="shared" si="137"/>
        <v>99.746805174611694</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872.41002523000009</v>
      </c>
      <c r="V343" s="475">
        <f t="shared" si="130"/>
        <v>957.33707682500005</v>
      </c>
      <c r="W343" s="460">
        <f t="shared" si="131"/>
        <v>635.58727875</v>
      </c>
      <c r="X343" s="476">
        <f t="shared" si="132"/>
        <v>470.708688854</v>
      </c>
      <c r="Y343" s="476">
        <f t="shared" si="133"/>
        <v>386.36568802800002</v>
      </c>
      <c r="Z343" s="478">
        <f t="shared" si="134"/>
        <v>0</v>
      </c>
      <c r="AA343" s="465">
        <f t="shared" si="135"/>
        <v>3322.4087576870002</v>
      </c>
      <c r="AB343" s="429">
        <f t="shared" si="136"/>
        <v>0.55951646306618397</v>
      </c>
      <c r="AC343" s="454">
        <f t="shared" si="137"/>
        <v>99.763344369882716</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354.63767576999999</v>
      </c>
      <c r="V344" s="475">
        <f t="shared" si="130"/>
        <v>326.40070241000001</v>
      </c>
      <c r="W344" s="460">
        <f t="shared" si="131"/>
        <v>255.05207325000001</v>
      </c>
      <c r="X344" s="476">
        <f t="shared" si="132"/>
        <v>197.76496806100002</v>
      </c>
      <c r="Y344" s="476">
        <f t="shared" si="133"/>
        <v>174.85006021199999</v>
      </c>
      <c r="Z344" s="478">
        <f t="shared" si="134"/>
        <v>0</v>
      </c>
      <c r="AA344" s="465">
        <f t="shared" si="135"/>
        <v>1308.705479703</v>
      </c>
      <c r="AB344" s="429">
        <f t="shared" si="136"/>
        <v>0.22039499489777703</v>
      </c>
      <c r="AC344" s="454">
        <f t="shared" si="137"/>
        <v>93.901103331282627</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162.40608466</v>
      </c>
      <c r="V345" s="475">
        <f t="shared" si="130"/>
        <v>173.75829639</v>
      </c>
      <c r="W345" s="460">
        <f t="shared" si="131"/>
        <v>121.418083125</v>
      </c>
      <c r="X345" s="476">
        <f t="shared" si="132"/>
        <v>79.075298618000005</v>
      </c>
      <c r="Y345" s="476">
        <f t="shared" si="133"/>
        <v>61.187670756000003</v>
      </c>
      <c r="Z345" s="478">
        <f t="shared" si="134"/>
        <v>0</v>
      </c>
      <c r="AA345" s="465">
        <f t="shared" si="135"/>
        <v>597.84543354899995</v>
      </c>
      <c r="AB345" s="429">
        <f t="shared" si="136"/>
        <v>0.10068127880582686</v>
      </c>
      <c r="AC345" s="454">
        <f t="shared" si="137"/>
        <v>103.78438691424643</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107.877538765</v>
      </c>
      <c r="V346" s="475">
        <f t="shared" si="130"/>
        <v>111.255780215</v>
      </c>
      <c r="W346" s="460">
        <f t="shared" si="131"/>
        <v>79.722668249999998</v>
      </c>
      <c r="X346" s="476">
        <f t="shared" si="132"/>
        <v>67.518671824999998</v>
      </c>
      <c r="Y346" s="476">
        <f t="shared" si="133"/>
        <v>61.574726519999999</v>
      </c>
      <c r="Z346" s="478">
        <f t="shared" si="134"/>
        <v>0</v>
      </c>
      <c r="AA346" s="465">
        <f t="shared" si="135"/>
        <v>427.94938557500001</v>
      </c>
      <c r="AB346" s="429">
        <f t="shared" si="136"/>
        <v>7.2069616971202427E-2</v>
      </c>
      <c r="AC346" s="454">
        <f t="shared" si="137"/>
        <v>90.816918031846342</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119.605787275</v>
      </c>
      <c r="V347" s="475">
        <f t="shared" si="130"/>
        <v>125.32576445000001</v>
      </c>
      <c r="W347" s="460">
        <f t="shared" si="131"/>
        <v>86.531518124999991</v>
      </c>
      <c r="X347" s="476">
        <f t="shared" si="132"/>
        <v>64.53328329499999</v>
      </c>
      <c r="Y347" s="476">
        <f t="shared" si="133"/>
        <v>52.611163019999992</v>
      </c>
      <c r="Z347" s="478">
        <f t="shared" si="134"/>
        <v>0</v>
      </c>
      <c r="AA347" s="465">
        <f t="shared" si="135"/>
        <v>448.60751616499999</v>
      </c>
      <c r="AB347" s="429">
        <f t="shared" si="136"/>
        <v>7.5548588104580663E-2</v>
      </c>
      <c r="AC347" s="454">
        <f t="shared" si="137"/>
        <v>98.054429071844623</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77.263239905000006</v>
      </c>
      <c r="V348" s="475">
        <f t="shared" si="130"/>
        <v>78.570264425000005</v>
      </c>
      <c r="W348" s="460">
        <f t="shared" si="131"/>
        <v>46.952103375</v>
      </c>
      <c r="X348" s="476">
        <f t="shared" si="132"/>
        <v>37.994496744999999</v>
      </c>
      <c r="Y348" s="476">
        <f t="shared" si="133"/>
        <v>30.975251220000001</v>
      </c>
      <c r="Z348" s="478">
        <f t="shared" si="134"/>
        <v>0</v>
      </c>
      <c r="AA348" s="465">
        <f t="shared" si="135"/>
        <v>271.75535567000003</v>
      </c>
      <c r="AB348" s="429">
        <f t="shared" si="136"/>
        <v>4.5765469125968343E-2</v>
      </c>
      <c r="AC348" s="454">
        <f t="shared" si="137"/>
        <v>100.65102571138422</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35.428578860000002</v>
      </c>
      <c r="V349" s="475">
        <f t="shared" si="130"/>
        <v>46.87703157</v>
      </c>
      <c r="W349" s="460">
        <f t="shared" si="131"/>
        <v>30.395769749999999</v>
      </c>
      <c r="X349" s="476">
        <f t="shared" si="132"/>
        <v>22.668489617999999</v>
      </c>
      <c r="Y349" s="476">
        <f t="shared" si="133"/>
        <v>18.480628008</v>
      </c>
      <c r="Z349" s="478">
        <f t="shared" si="134"/>
        <v>0</v>
      </c>
      <c r="AA349" s="465">
        <f t="shared" si="135"/>
        <v>153.85049780599999</v>
      </c>
      <c r="AB349" s="429">
        <f t="shared" si="136"/>
        <v>2.5909480937352642E-2</v>
      </c>
      <c r="AC349" s="454">
        <f t="shared" si="137"/>
        <v>95.42697123608265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500.57901613000001</v>
      </c>
      <c r="V350" s="475">
        <f t="shared" si="130"/>
        <v>536.97148621999997</v>
      </c>
      <c r="W350" s="460">
        <f t="shared" si="131"/>
        <v>334.33651350000002</v>
      </c>
      <c r="X350" s="476">
        <f t="shared" si="132"/>
        <v>246.889237764</v>
      </c>
      <c r="Y350" s="476">
        <f t="shared" si="133"/>
        <v>203.65968877200001</v>
      </c>
      <c r="Z350" s="478">
        <f t="shared" si="134"/>
        <v>0</v>
      </c>
      <c r="AA350" s="465">
        <f t="shared" si="135"/>
        <v>1822.4359423859999</v>
      </c>
      <c r="AB350" s="429">
        <f t="shared" si="136"/>
        <v>0.30691073465577634</v>
      </c>
      <c r="AC350" s="454">
        <f t="shared" si="137"/>
        <v>102.50647769274836</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86.577072569999999</v>
      </c>
      <c r="V351" s="475">
        <f t="shared" si="130"/>
        <v>88.406453079999991</v>
      </c>
      <c r="W351" s="460">
        <f t="shared" si="131"/>
        <v>54.757767375</v>
      </c>
      <c r="X351" s="476">
        <f t="shared" si="132"/>
        <v>44.259546343000004</v>
      </c>
      <c r="Y351" s="476">
        <f t="shared" si="133"/>
        <v>42.32762658</v>
      </c>
      <c r="Z351" s="478">
        <f t="shared" si="134"/>
        <v>0</v>
      </c>
      <c r="AA351" s="465">
        <f t="shared" si="135"/>
        <v>316.32846594800003</v>
      </c>
      <c r="AB351" s="429">
        <f t="shared" si="136"/>
        <v>5.3271887158639279E-2</v>
      </c>
      <c r="AC351" s="454">
        <f t="shared" si="137"/>
        <v>94.962396249876008</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635.20369470999992</v>
      </c>
      <c r="V352" s="475">
        <f t="shared" si="130"/>
        <v>690.64618948000009</v>
      </c>
      <c r="W352" s="460">
        <f t="shared" si="131"/>
        <v>450.21125812500003</v>
      </c>
      <c r="X352" s="476">
        <f t="shared" si="132"/>
        <v>326.19256231899999</v>
      </c>
      <c r="Y352" s="476">
        <f t="shared" si="133"/>
        <v>272.27780611200001</v>
      </c>
      <c r="Z352" s="478">
        <f t="shared" si="134"/>
        <v>0</v>
      </c>
      <c r="AA352" s="465">
        <f t="shared" si="135"/>
        <v>2374.5315107460001</v>
      </c>
      <c r="AB352" s="429">
        <f t="shared" si="136"/>
        <v>0.39988742181643655</v>
      </c>
      <c r="AC352" s="454">
        <f t="shared" si="137"/>
        <v>100.80885733382085</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86.417168810000007</v>
      </c>
      <c r="V353" s="475">
        <f t="shared" si="130"/>
        <v>86.310002264999994</v>
      </c>
      <c r="W353" s="460">
        <f t="shared" si="131"/>
        <v>54.114638625000005</v>
      </c>
      <c r="X353" s="476">
        <f t="shared" si="132"/>
        <v>41.737228760999997</v>
      </c>
      <c r="Y353" s="476">
        <f t="shared" si="133"/>
        <v>34.026536915999998</v>
      </c>
      <c r="Z353" s="478">
        <f t="shared" si="134"/>
        <v>0</v>
      </c>
      <c r="AA353" s="465">
        <f t="shared" si="135"/>
        <v>302.60557537699998</v>
      </c>
      <c r="AB353" s="429">
        <f t="shared" si="136"/>
        <v>5.0960858096497134E-2</v>
      </c>
      <c r="AC353" s="454">
        <f t="shared" si="137"/>
        <v>101.81257707854108</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62.313381270000001</v>
      </c>
      <c r="V354" s="475">
        <f t="shared" si="130"/>
        <v>72.951302099999992</v>
      </c>
      <c r="W354" s="460">
        <f t="shared" si="131"/>
        <v>45.08202825</v>
      </c>
      <c r="X354" s="476">
        <f t="shared" si="132"/>
        <v>29.689178692999999</v>
      </c>
      <c r="Y354" s="476">
        <f t="shared" si="133"/>
        <v>26.597917296000002</v>
      </c>
      <c r="Z354" s="478">
        <f t="shared" si="134"/>
        <v>0</v>
      </c>
      <c r="AA354" s="465">
        <f t="shared" si="135"/>
        <v>236.633807609</v>
      </c>
      <c r="AB354" s="429">
        <f t="shared" si="136"/>
        <v>3.9850759112327383E-2</v>
      </c>
      <c r="AC354" s="454">
        <f t="shared" si="137"/>
        <v>101.82715797178656</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387.21263059</v>
      </c>
      <c r="V355" s="475">
        <f t="shared" si="130"/>
        <v>406.60971424000002</v>
      </c>
      <c r="W355" s="460">
        <f t="shared" si="131"/>
        <v>298.28236950000002</v>
      </c>
      <c r="X355" s="476">
        <f t="shared" si="132"/>
        <v>223.93385209599998</v>
      </c>
      <c r="Y355" s="476">
        <f t="shared" si="133"/>
        <v>183.61355986800001</v>
      </c>
      <c r="Z355" s="478">
        <f t="shared" si="134"/>
        <v>0</v>
      </c>
      <c r="AA355" s="465">
        <f t="shared" si="135"/>
        <v>1499.652126294</v>
      </c>
      <c r="AB355" s="429">
        <f t="shared" si="136"/>
        <v>0.25255172217817445</v>
      </c>
      <c r="AC355" s="454">
        <f t="shared" si="137"/>
        <v>95.944591827001133</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158.24614554999999</v>
      </c>
      <c r="V356" s="475">
        <f t="shared" si="130"/>
        <v>189.83604517999999</v>
      </c>
      <c r="W356" s="460">
        <f t="shared" si="131"/>
        <v>129.99914325</v>
      </c>
      <c r="X356" s="476">
        <f t="shared" si="132"/>
        <v>108.65933802600001</v>
      </c>
      <c r="Y356" s="476">
        <f t="shared" si="133"/>
        <v>90.918154152</v>
      </c>
      <c r="Z356" s="478">
        <f t="shared" si="134"/>
        <v>0</v>
      </c>
      <c r="AA356" s="465">
        <f t="shared" si="135"/>
        <v>677.65882615800001</v>
      </c>
      <c r="AB356" s="429">
        <f t="shared" si="136"/>
        <v>0.11412240251902998</v>
      </c>
      <c r="AC356" s="454">
        <f t="shared" si="137"/>
        <v>92.376260313464115</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17.574149719999998</v>
      </c>
      <c r="V357" s="475">
        <f t="shared" si="130"/>
        <v>19.608456439999998</v>
      </c>
      <c r="W357" s="460">
        <f t="shared" si="131"/>
        <v>12.714416999999999</v>
      </c>
      <c r="X357" s="476">
        <f t="shared" si="132"/>
        <v>7.824848761000001</v>
      </c>
      <c r="Y357" s="476">
        <f t="shared" si="133"/>
        <v>7.9258287959999993</v>
      </c>
      <c r="Z357" s="478">
        <f t="shared" si="134"/>
        <v>0</v>
      </c>
      <c r="AA357" s="465">
        <f t="shared" si="135"/>
        <v>65.647700716999992</v>
      </c>
      <c r="AB357" s="429">
        <f t="shared" si="136"/>
        <v>1.1055523866116536E-2</v>
      </c>
      <c r="AC357" s="454">
        <f t="shared" si="137"/>
        <v>100.96218354546822</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86.454848014999996</v>
      </c>
      <c r="V358" s="475">
        <f t="shared" si="130"/>
        <v>65.114353944999991</v>
      </c>
      <c r="W358" s="460">
        <f t="shared" si="131"/>
        <v>53.615591999999999</v>
      </c>
      <c r="X358" s="476">
        <f t="shared" si="132"/>
        <v>40.359583209999997</v>
      </c>
      <c r="Y358" s="476">
        <f t="shared" si="133"/>
        <v>32.903402759999999</v>
      </c>
      <c r="Z358" s="478">
        <f t="shared" si="134"/>
        <v>0</v>
      </c>
      <c r="AA358" s="465">
        <f t="shared" si="135"/>
        <v>278.44777992999997</v>
      </c>
      <c r="AB358" s="429">
        <f t="shared" si="136"/>
        <v>4.6892519355001681E-2</v>
      </c>
      <c r="AC358" s="454">
        <f t="shared" si="137"/>
        <v>97.789237118662356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59.252289130000001</v>
      </c>
      <c r="V359" s="475">
        <f t="shared" si="130"/>
        <v>56.28414952</v>
      </c>
      <c r="W359" s="460">
        <f t="shared" si="131"/>
        <v>42.314254875000003</v>
      </c>
      <c r="X359" s="476">
        <f t="shared" si="132"/>
        <v>27.581915250000002</v>
      </c>
      <c r="Y359" s="476">
        <f t="shared" si="133"/>
        <v>26.510032188</v>
      </c>
      <c r="Z359" s="478">
        <f t="shared" si="134"/>
        <v>0</v>
      </c>
      <c r="AA359" s="465">
        <f t="shared" si="135"/>
        <v>211.942640963</v>
      </c>
      <c r="AB359" s="429">
        <f t="shared" si="136"/>
        <v>3.569259699612664E-2</v>
      </c>
      <c r="AC359" s="454">
        <f t="shared" si="137"/>
        <v>97.073239990762502</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68.560676185000005</v>
      </c>
      <c r="V360" s="475">
        <f t="shared" si="130"/>
        <v>97.487852540000006</v>
      </c>
      <c r="W360" s="460">
        <f t="shared" si="131"/>
        <v>64.983446999999998</v>
      </c>
      <c r="X360" s="476">
        <f t="shared" si="132"/>
        <v>49.591706806999994</v>
      </c>
      <c r="Y360" s="476">
        <f t="shared" si="133"/>
        <v>42.675534288000001</v>
      </c>
      <c r="Z360" s="478">
        <f t="shared" si="134"/>
        <v>0</v>
      </c>
      <c r="AA360" s="465">
        <f t="shared" si="135"/>
        <v>323.29921681999997</v>
      </c>
      <c r="AB360" s="429">
        <f t="shared" si="136"/>
        <v>5.444580950151566E-2</v>
      </c>
      <c r="AC360" s="454">
        <f t="shared" si="137"/>
        <v>92.000134165321271</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279.286367455</v>
      </c>
      <c r="V361" s="475">
        <f t="shared" si="130"/>
        <v>317.01423442999999</v>
      </c>
      <c r="W361" s="460">
        <f t="shared" si="131"/>
        <v>184.31406562499998</v>
      </c>
      <c r="X361" s="476">
        <f t="shared" si="132"/>
        <v>129.05028076099998</v>
      </c>
      <c r="Y361" s="476">
        <f t="shared" si="133"/>
        <v>93.511798020000001</v>
      </c>
      <c r="Z361" s="478">
        <f t="shared" si="134"/>
        <v>0</v>
      </c>
      <c r="AA361" s="465">
        <f t="shared" si="135"/>
        <v>1003.176746291</v>
      </c>
      <c r="AB361" s="429">
        <f t="shared" si="136"/>
        <v>0.16894185690316604</v>
      </c>
      <c r="AC361" s="454">
        <f t="shared" si="137"/>
        <v>108.72586314598259</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88.372488009999998</v>
      </c>
      <c r="V362" s="475">
        <f t="shared" si="130"/>
        <v>95.679203525000005</v>
      </c>
      <c r="W362" s="460">
        <f t="shared" si="131"/>
        <v>61.637649750000001</v>
      </c>
      <c r="X362" s="476">
        <f t="shared" si="132"/>
        <v>47.552397329999998</v>
      </c>
      <c r="Y362" s="476">
        <f t="shared" si="133"/>
        <v>38.872528488</v>
      </c>
      <c r="Z362" s="478">
        <f t="shared" si="134"/>
        <v>0</v>
      </c>
      <c r="AA362" s="465">
        <f t="shared" si="135"/>
        <v>332.11426710300003</v>
      </c>
      <c r="AB362" s="429">
        <f t="shared" si="136"/>
        <v>5.5930324537386333E-2</v>
      </c>
      <c r="AC362" s="454">
        <f t="shared" si="137"/>
        <v>98.250446542752229</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78.374093029999997</v>
      </c>
      <c r="V363" s="475">
        <f t="shared" si="130"/>
        <v>72.701307685000003</v>
      </c>
      <c r="W363" s="460">
        <f t="shared" si="131"/>
        <v>49.481883000000003</v>
      </c>
      <c r="X363" s="476">
        <f t="shared" si="132"/>
        <v>36.171250743000002</v>
      </c>
      <c r="Y363" s="476">
        <f t="shared" si="133"/>
        <v>30.084984864000003</v>
      </c>
      <c r="Z363" s="478">
        <f t="shared" si="134"/>
        <v>0</v>
      </c>
      <c r="AA363" s="465">
        <f t="shared" si="135"/>
        <v>266.81351932199999</v>
      </c>
      <c r="AB363" s="429">
        <f t="shared" si="136"/>
        <v>4.4933229929605925E-2</v>
      </c>
      <c r="AC363" s="454">
        <f t="shared" si="137"/>
        <v>100.83137297292993</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171.16699042499999</v>
      </c>
      <c r="V364" s="475">
        <f t="shared" si="130"/>
        <v>173.49960095</v>
      </c>
      <c r="W364" s="460">
        <f t="shared" si="131"/>
        <v>135.4524615</v>
      </c>
      <c r="X364" s="476">
        <f t="shared" si="132"/>
        <v>106.88267246500001</v>
      </c>
      <c r="Y364" s="476">
        <f t="shared" si="133"/>
        <v>89.36867595599999</v>
      </c>
      <c r="Z364" s="478">
        <f t="shared" si="134"/>
        <v>0</v>
      </c>
      <c r="AA364" s="465">
        <f t="shared" si="135"/>
        <v>676.37040129599995</v>
      </c>
      <c r="AB364" s="429">
        <f t="shared" si="136"/>
        <v>0.11390542291950151</v>
      </c>
      <c r="AC364" s="454">
        <f t="shared" si="137"/>
        <v>92.941215103665158</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462.20541188499999</v>
      </c>
      <c r="V365" s="475">
        <f t="shared" si="130"/>
        <v>466.99556338000002</v>
      </c>
      <c r="W365" s="460">
        <f t="shared" si="131"/>
        <v>371.76355124999998</v>
      </c>
      <c r="X365" s="476">
        <f t="shared" si="132"/>
        <v>297.15099849700005</v>
      </c>
      <c r="Y365" s="476">
        <f t="shared" si="133"/>
        <v>256.93139811600003</v>
      </c>
      <c r="Z365" s="478">
        <f t="shared" si="134"/>
        <v>0</v>
      </c>
      <c r="AA365" s="465">
        <f t="shared" si="135"/>
        <v>1855.0469231280001</v>
      </c>
      <c r="AB365" s="429">
        <f t="shared" si="136"/>
        <v>0.31240264788278882</v>
      </c>
      <c r="AC365" s="454">
        <f t="shared" si="137"/>
        <v>91.466720203996033</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285.34761439499999</v>
      </c>
      <c r="V366" s="475">
        <f t="shared" si="130"/>
        <v>249.72014793499997</v>
      </c>
      <c r="W366" s="460">
        <f t="shared" si="131"/>
        <v>223.41660525</v>
      </c>
      <c r="X366" s="476">
        <f t="shared" si="132"/>
        <v>173.771797284</v>
      </c>
      <c r="Y366" s="476">
        <f t="shared" si="133"/>
        <v>151.88717541599999</v>
      </c>
      <c r="Z366" s="478">
        <f t="shared" si="134"/>
        <v>0</v>
      </c>
      <c r="AA366" s="465">
        <f t="shared" si="135"/>
        <v>1084.1433402799998</v>
      </c>
      <c r="AB366" s="429">
        <f t="shared" si="136"/>
        <v>0.18257718765240818</v>
      </c>
      <c r="AC366" s="454">
        <f t="shared" si="137"/>
        <v>90.774189065990427</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237.08685831500003</v>
      </c>
      <c r="V367" s="475">
        <f t="shared" si="130"/>
        <v>264.53099625500005</v>
      </c>
      <c r="W367" s="460">
        <f t="shared" si="131"/>
        <v>161.79197962500001</v>
      </c>
      <c r="X367" s="476">
        <f t="shared" si="132"/>
        <v>129.01413244599999</v>
      </c>
      <c r="Y367" s="476">
        <f t="shared" si="133"/>
        <v>104.28772417200001</v>
      </c>
      <c r="Z367" s="478">
        <f t="shared" si="134"/>
        <v>0</v>
      </c>
      <c r="AA367" s="465">
        <f t="shared" si="135"/>
        <v>896.71169081300002</v>
      </c>
      <c r="AB367" s="429">
        <f t="shared" si="136"/>
        <v>0.15101241003923879</v>
      </c>
      <c r="AC367" s="454">
        <f t="shared" si="137"/>
        <v>99.621174905488672</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154.1469634</v>
      </c>
      <c r="V368" s="475">
        <f t="shared" si="130"/>
        <v>162.25185273</v>
      </c>
      <c r="W368" s="460">
        <f t="shared" si="131"/>
        <v>102.43844887499999</v>
      </c>
      <c r="X368" s="476">
        <f t="shared" si="132"/>
        <v>87.595860442000003</v>
      </c>
      <c r="Y368" s="476">
        <f t="shared" si="133"/>
        <v>71.171364167999997</v>
      </c>
      <c r="Z368" s="478">
        <f t="shared" si="134"/>
        <v>0</v>
      </c>
      <c r="AA368" s="465">
        <f t="shared" si="135"/>
        <v>577.60448961500003</v>
      </c>
      <c r="AB368" s="429">
        <f t="shared" si="136"/>
        <v>9.7272564771808692E-2</v>
      </c>
      <c r="AC368" s="454">
        <f t="shared" si="137"/>
        <v>96.798237779439361</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65.389830590000003</v>
      </c>
      <c r="V369" s="475">
        <f t="shared" si="130"/>
        <v>76.748975935000004</v>
      </c>
      <c r="W369" s="460">
        <f t="shared" si="131"/>
        <v>47.30775525</v>
      </c>
      <c r="X369" s="476">
        <f t="shared" si="132"/>
        <v>35.281072582</v>
      </c>
      <c r="Y369" s="476">
        <f t="shared" si="133"/>
        <v>26.356257359999997</v>
      </c>
      <c r="Z369" s="478">
        <f t="shared" si="134"/>
        <v>0</v>
      </c>
      <c r="AA369" s="465">
        <f t="shared" si="135"/>
        <v>251.08389171700003</v>
      </c>
      <c r="AB369" s="429">
        <f t="shared" si="136"/>
        <v>4.2284252562647361E-2</v>
      </c>
      <c r="AC369" s="454">
        <f t="shared" si="137"/>
        <v>102.05382938094442</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131.03416803000002</v>
      </c>
      <c r="V370" s="475">
        <f t="shared" si="130"/>
        <v>130.18955241</v>
      </c>
      <c r="W370" s="460">
        <f t="shared" si="131"/>
        <v>81.2603565</v>
      </c>
      <c r="X370" s="476">
        <f t="shared" si="132"/>
        <v>60.602168091999999</v>
      </c>
      <c r="Y370" s="476">
        <f t="shared" si="133"/>
        <v>45.515806668000003</v>
      </c>
      <c r="Z370" s="478">
        <f t="shared" si="134"/>
        <v>0</v>
      </c>
      <c r="AA370" s="465">
        <f t="shared" si="135"/>
        <v>448.6020517</v>
      </c>
      <c r="AB370" s="429">
        <f t="shared" si="136"/>
        <v>7.5547667851128333E-2</v>
      </c>
      <c r="AC370" s="454">
        <f t="shared" si="137"/>
        <v>105.28392877035392</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365.31284407000004</v>
      </c>
      <c r="V371" s="475">
        <f t="shared" si="130"/>
        <v>420.31235039500001</v>
      </c>
      <c r="W371" s="460">
        <f t="shared" si="131"/>
        <v>264.29385825000003</v>
      </c>
      <c r="X371" s="476">
        <f t="shared" si="132"/>
        <v>197.104486286</v>
      </c>
      <c r="Y371" s="476">
        <f t="shared" si="133"/>
        <v>160.69066581600001</v>
      </c>
      <c r="Z371" s="478">
        <f t="shared" si="134"/>
        <v>0</v>
      </c>
      <c r="AA371" s="465">
        <f t="shared" si="135"/>
        <v>1407.7142048170003</v>
      </c>
      <c r="AB371" s="429">
        <f t="shared" si="136"/>
        <v>0.2370687444959583</v>
      </c>
      <c r="AC371" s="454">
        <f t="shared" si="137"/>
        <v>100.84556583633169</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181.70177799000001</v>
      </c>
      <c r="V372" s="475">
        <f t="shared" si="130"/>
        <v>178.99331709500001</v>
      </c>
      <c r="W372" s="460">
        <f t="shared" si="131"/>
        <v>133.749725625</v>
      </c>
      <c r="X372" s="476">
        <f t="shared" si="132"/>
        <v>99.747573154999998</v>
      </c>
      <c r="Y372" s="476">
        <f t="shared" si="133"/>
        <v>88.026680267999993</v>
      </c>
      <c r="Z372" s="478">
        <f t="shared" si="134"/>
        <v>0</v>
      </c>
      <c r="AA372" s="465">
        <f t="shared" si="135"/>
        <v>682.21907413299994</v>
      </c>
      <c r="AB372" s="429">
        <f t="shared" si="136"/>
        <v>0.11489037961148534</v>
      </c>
      <c r="AC372" s="454">
        <f t="shared" si="137"/>
        <v>95.590964174151296</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75.069702480000004</v>
      </c>
      <c r="V373" s="475">
        <f t="shared" si="130"/>
        <v>79.70731576</v>
      </c>
      <c r="W373" s="460">
        <f t="shared" si="131"/>
        <v>54.310878000000002</v>
      </c>
      <c r="X373" s="476">
        <f t="shared" si="132"/>
        <v>37.130642209000001</v>
      </c>
      <c r="Y373" s="476">
        <f t="shared" si="133"/>
        <v>37.153243187999998</v>
      </c>
      <c r="Z373" s="478">
        <f t="shared" si="134"/>
        <v>0</v>
      </c>
      <c r="AA373" s="465">
        <f t="shared" si="135"/>
        <v>283.37178163700003</v>
      </c>
      <c r="AB373" s="429">
        <f t="shared" si="136"/>
        <v>4.7721755075277879E-2</v>
      </c>
      <c r="AC373" s="454">
        <f t="shared" si="137"/>
        <v>97.476674643387341</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148.17233618</v>
      </c>
      <c r="V374" s="475">
        <f t="shared" si="130"/>
        <v>130.31943798</v>
      </c>
      <c r="W374" s="460">
        <f t="shared" si="131"/>
        <v>98.404370999999998</v>
      </c>
      <c r="X374" s="476">
        <f t="shared" si="132"/>
        <v>73.755410206999997</v>
      </c>
      <c r="Y374" s="476">
        <f t="shared" si="133"/>
        <v>58.442631012000007</v>
      </c>
      <c r="Z374" s="478">
        <f t="shared" si="134"/>
        <v>0</v>
      </c>
      <c r="AA374" s="465">
        <f t="shared" si="135"/>
        <v>509.09418637899995</v>
      </c>
      <c r="AB374" s="429">
        <f t="shared" si="136"/>
        <v>8.5734958972549666E-2</v>
      </c>
      <c r="AC374" s="454">
        <f t="shared" si="137"/>
        <v>98.84618139063906</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118.021120985</v>
      </c>
      <c r="V375" s="475">
        <f t="shared" si="130"/>
        <v>132.89173683499999</v>
      </c>
      <c r="W375" s="460">
        <f t="shared" si="131"/>
        <v>76.168928249999993</v>
      </c>
      <c r="X375" s="476">
        <f t="shared" si="132"/>
        <v>64.262920578999996</v>
      </c>
      <c r="Y375" s="476">
        <f t="shared" si="133"/>
        <v>58.959693972000004</v>
      </c>
      <c r="Z375" s="478">
        <f t="shared" si="134"/>
        <v>0</v>
      </c>
      <c r="AA375" s="465">
        <f t="shared" si="135"/>
        <v>450.30440062100007</v>
      </c>
      <c r="AB375" s="429">
        <f t="shared" si="136"/>
        <v>7.5834355106264753E-2</v>
      </c>
      <c r="AC375" s="454">
        <f t="shared" si="137"/>
        <v>96.621124047220434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115.46357983</v>
      </c>
      <c r="V376" s="475">
        <f t="shared" si="130"/>
        <v>113.57593672500001</v>
      </c>
      <c r="W376" s="460">
        <f t="shared" si="131"/>
        <v>91.173290625000007</v>
      </c>
      <c r="X376" s="476">
        <f t="shared" si="132"/>
        <v>83.358457382000012</v>
      </c>
      <c r="Y376" s="476">
        <f t="shared" si="133"/>
        <v>84.407015196000003</v>
      </c>
      <c r="Z376" s="478">
        <f t="shared" si="134"/>
        <v>0</v>
      </c>
      <c r="AA376" s="465">
        <f t="shared" si="135"/>
        <v>487.97827975799999</v>
      </c>
      <c r="AB376" s="429">
        <f t="shared" si="136"/>
        <v>8.2178895210171771E-2</v>
      </c>
      <c r="AC376" s="454">
        <f t="shared" si="137"/>
        <v>83.461765922335687</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314.33458087499997</v>
      </c>
      <c r="V377" s="475">
        <f t="shared" si="130"/>
        <v>351.61330600999997</v>
      </c>
      <c r="W377" s="460">
        <f t="shared" si="131"/>
        <v>173.3129505</v>
      </c>
      <c r="X377" s="476">
        <f t="shared" si="132"/>
        <v>114.72300497099999</v>
      </c>
      <c r="Y377" s="476">
        <f t="shared" si="133"/>
        <v>86.970676608000005</v>
      </c>
      <c r="Z377" s="478">
        <f t="shared" si="134"/>
        <v>0</v>
      </c>
      <c r="AA377" s="465">
        <f t="shared" si="135"/>
        <v>1040.9545189639998</v>
      </c>
      <c r="AB377" s="429">
        <f t="shared" si="136"/>
        <v>0.17530389339238797</v>
      </c>
      <c r="AC377" s="454">
        <f t="shared" si="137"/>
        <v>116.75378888088647</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53.974654895</v>
      </c>
      <c r="V378" s="475">
        <f t="shared" si="130"/>
        <v>39.55357575</v>
      </c>
      <c r="W378" s="460">
        <f t="shared" si="131"/>
        <v>37.822891500000004</v>
      </c>
      <c r="X378" s="476">
        <f t="shared" si="132"/>
        <v>26.604699229000001</v>
      </c>
      <c r="Y378" s="476">
        <f t="shared" si="133"/>
        <v>25.212666816000002</v>
      </c>
      <c r="Z378" s="478">
        <f t="shared" si="134"/>
        <v>0</v>
      </c>
      <c r="AA378" s="465">
        <f t="shared" si="135"/>
        <v>183.16848819000001</v>
      </c>
      <c r="AB378" s="429">
        <f t="shared" si="136"/>
        <v>3.0846831961940047E-2</v>
      </c>
      <c r="AC378" s="454">
        <f t="shared" si="137"/>
        <v>92.792663199923467</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215.52330789000001</v>
      </c>
      <c r="V379" s="475">
        <f t="shared" si="130"/>
        <v>201.81126849</v>
      </c>
      <c r="W379" s="460">
        <f t="shared" si="131"/>
        <v>154.68504300000001</v>
      </c>
      <c r="X379" s="476">
        <f t="shared" si="132"/>
        <v>137.131013615</v>
      </c>
      <c r="Y379" s="476">
        <f t="shared" si="133"/>
        <v>119.81906251199999</v>
      </c>
      <c r="Z379" s="478">
        <f t="shared" si="134"/>
        <v>0</v>
      </c>
      <c r="AA379" s="465">
        <f t="shared" si="135"/>
        <v>828.96969550699998</v>
      </c>
      <c r="AB379" s="429">
        <f t="shared" si="136"/>
        <v>0.13960419257443582</v>
      </c>
      <c r="AC379" s="454">
        <f t="shared" si="137"/>
        <v>89.842582763380179</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258.98186321000003</v>
      </c>
      <c r="V380" s="475">
        <f t="shared" si="130"/>
        <v>216.26702303499999</v>
      </c>
      <c r="W380" s="460">
        <f t="shared" si="131"/>
        <v>154.952881875</v>
      </c>
      <c r="X380" s="476">
        <f t="shared" si="132"/>
        <v>114.560225547</v>
      </c>
      <c r="Y380" s="476">
        <f t="shared" si="133"/>
        <v>88.520089823999996</v>
      </c>
      <c r="Z380" s="478">
        <f t="shared" si="134"/>
        <v>0</v>
      </c>
      <c r="AA380" s="465">
        <f t="shared" si="135"/>
        <v>833.28208349099998</v>
      </c>
      <c r="AB380" s="429">
        <f t="shared" si="136"/>
        <v>0.14033042834136072</v>
      </c>
      <c r="AC380" s="454">
        <f t="shared" si="137"/>
        <v>102.63158291824999</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288.03934271999998</v>
      </c>
      <c r="V381" s="475">
        <f t="shared" si="130"/>
        <v>321.32455392000003</v>
      </c>
      <c r="W381" s="460">
        <f t="shared" si="131"/>
        <v>227.40078037499998</v>
      </c>
      <c r="X381" s="476">
        <f t="shared" si="132"/>
        <v>178.81447086599999</v>
      </c>
      <c r="Y381" s="476">
        <f t="shared" si="133"/>
        <v>161.74690956000001</v>
      </c>
      <c r="Z381" s="478">
        <f t="shared" si="134"/>
        <v>0</v>
      </c>
      <c r="AA381" s="465">
        <f t="shared" si="135"/>
        <v>1177.3260574409999</v>
      </c>
      <c r="AB381" s="429">
        <f t="shared" si="136"/>
        <v>0.19826979748080159</v>
      </c>
      <c r="AC381" s="454">
        <f t="shared" si="137"/>
        <v>93.166503011019657</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165.24823591000001</v>
      </c>
      <c r="V382" s="475">
        <f t="shared" si="130"/>
        <v>178.176170265</v>
      </c>
      <c r="W382" s="460">
        <f t="shared" si="131"/>
        <v>120.911254875</v>
      </c>
      <c r="X382" s="476">
        <f t="shared" si="132"/>
        <v>90.172926969000002</v>
      </c>
      <c r="Y382" s="476">
        <f t="shared" si="133"/>
        <v>79.352278452000007</v>
      </c>
      <c r="Z382" s="478">
        <f t="shared" si="134"/>
        <v>0</v>
      </c>
      <c r="AA382" s="465">
        <f t="shared" si="135"/>
        <v>633.86086647100001</v>
      </c>
      <c r="AB382" s="429">
        <f t="shared" si="136"/>
        <v>0.10674652517194341</v>
      </c>
      <c r="AC382" s="454">
        <f t="shared" si="137"/>
        <v>97.449963641389942</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34.359577004999998</v>
      </c>
      <c r="V383" s="475">
        <f t="shared" si="130"/>
        <v>48.603792055</v>
      </c>
      <c r="W383" s="460">
        <f t="shared" si="131"/>
        <v>31.515427124999999</v>
      </c>
      <c r="X383" s="476">
        <f t="shared" si="132"/>
        <v>23.503505207</v>
      </c>
      <c r="Y383" s="476">
        <f t="shared" si="133"/>
        <v>19.616009183999999</v>
      </c>
      <c r="Z383" s="478">
        <f t="shared" si="134"/>
        <v>0</v>
      </c>
      <c r="AA383" s="465">
        <f t="shared" si="135"/>
        <v>157.59831057599999</v>
      </c>
      <c r="AB383" s="429">
        <f t="shared" si="136"/>
        <v>2.6540638359043446E-2</v>
      </c>
      <c r="AC383" s="454">
        <f t="shared" si="137"/>
        <v>95.8515936866213</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223.58381677499997</v>
      </c>
      <c r="V384" s="475">
        <f t="shared" si="130"/>
        <v>256.45220645000001</v>
      </c>
      <c r="W384" s="460">
        <f t="shared" si="131"/>
        <v>155.93036624999999</v>
      </c>
      <c r="X384" s="476">
        <f t="shared" si="132"/>
        <v>120.63461239499999</v>
      </c>
      <c r="Y384" s="476">
        <f t="shared" si="133"/>
        <v>98.348122619999998</v>
      </c>
      <c r="Z384" s="478">
        <f t="shared" si="134"/>
        <v>0</v>
      </c>
      <c r="AA384" s="465">
        <f t="shared" si="135"/>
        <v>854.94912449000003</v>
      </c>
      <c r="AB384" s="429">
        <f t="shared" si="136"/>
        <v>0.14397930691983835</v>
      </c>
      <c r="AC384" s="454">
        <f t="shared" si="137"/>
        <v>100.32912671020402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55.849121869999998</v>
      </c>
      <c r="V385" s="475">
        <f t="shared" si="130"/>
        <v>44.307468809999996</v>
      </c>
      <c r="W385" s="460">
        <f t="shared" si="131"/>
        <v>34.996051125000001</v>
      </c>
      <c r="X385" s="476">
        <f t="shared" si="132"/>
        <v>31.316893228000001</v>
      </c>
      <c r="Y385" s="476">
        <f t="shared" si="133"/>
        <v>27.527508180000002</v>
      </c>
      <c r="Z385" s="478">
        <f t="shared" si="134"/>
        <v>0</v>
      </c>
      <c r="AA385" s="465">
        <f t="shared" si="135"/>
        <v>193.99704321300001</v>
      </c>
      <c r="AB385" s="429">
        <f t="shared" si="136"/>
        <v>3.2670435030818457E-2</v>
      </c>
      <c r="AC385" s="454">
        <f t="shared" si="137"/>
        <v>90.405124232901642</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72.028201784999993</v>
      </c>
      <c r="V386" s="475">
        <f t="shared" si="130"/>
        <v>81.153731475000001</v>
      </c>
      <c r="W386" s="460">
        <f t="shared" si="131"/>
        <v>46.647646875</v>
      </c>
      <c r="X386" s="476">
        <f t="shared" si="132"/>
        <v>34.794844394999998</v>
      </c>
      <c r="Y386" s="476">
        <f t="shared" si="133"/>
        <v>25.30794186</v>
      </c>
      <c r="Z386" s="478">
        <f t="shared" si="134"/>
        <v>0</v>
      </c>
      <c r="AA386" s="465">
        <f t="shared" si="135"/>
        <v>259.93236638999997</v>
      </c>
      <c r="AB386" s="429">
        <f t="shared" si="136"/>
        <v>4.3774396495453012E-2</v>
      </c>
      <c r="AC386" s="454">
        <f t="shared" si="137"/>
        <v>105.89001656041748</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140.40514694500001</v>
      </c>
      <c r="V387" s="475">
        <f t="shared" si="130"/>
        <v>147.76067121999998</v>
      </c>
      <c r="W387" s="460">
        <f t="shared" si="131"/>
        <v>104.10241725</v>
      </c>
      <c r="X387" s="476">
        <f t="shared" si="132"/>
        <v>74.640747337999997</v>
      </c>
      <c r="Y387" s="476">
        <f t="shared" si="133"/>
        <v>59.075865215999997</v>
      </c>
      <c r="Z387" s="478">
        <f t="shared" si="134"/>
        <v>0</v>
      </c>
      <c r="AA387" s="465">
        <f t="shared" si="135"/>
        <v>525.98484796900004</v>
      </c>
      <c r="AB387" s="429">
        <f t="shared" si="136"/>
        <v>8.8579462440047163E-2</v>
      </c>
      <c r="AC387" s="454">
        <f t="shared" si="137"/>
        <v>98.887178538399439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110.77504024</v>
      </c>
      <c r="V388" s="475">
        <f t="shared" si="130"/>
        <v>147.62656613000001</v>
      </c>
      <c r="W388" s="460">
        <f t="shared" si="131"/>
        <v>105.653165625</v>
      </c>
      <c r="X388" s="476">
        <f t="shared" si="132"/>
        <v>86.732024363999997</v>
      </c>
      <c r="Y388" s="476">
        <f t="shared" si="133"/>
        <v>70.681455323999998</v>
      </c>
      <c r="Z388" s="478">
        <f t="shared" si="134"/>
        <v>0</v>
      </c>
      <c r="AA388" s="465">
        <f t="shared" si="135"/>
        <v>521.46825168299995</v>
      </c>
      <c r="AB388" s="429">
        <f t="shared" si="136"/>
        <v>8.7818836591950139E-2</v>
      </c>
      <c r="AC388" s="454">
        <f t="shared" si="137"/>
        <v>91.069121058382024</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140.49600715</v>
      </c>
      <c r="V389" s="475">
        <f t="shared" si="130"/>
        <v>173.877870855</v>
      </c>
      <c r="W389" s="460">
        <f t="shared" si="131"/>
        <v>122.261619375</v>
      </c>
      <c r="X389" s="476">
        <f t="shared" si="132"/>
        <v>91.541559143000001</v>
      </c>
      <c r="Y389" s="476">
        <f t="shared" si="133"/>
        <v>81.800475876000007</v>
      </c>
      <c r="Z389" s="478">
        <f t="shared" si="134"/>
        <v>0</v>
      </c>
      <c r="AA389" s="465">
        <f t="shared" si="135"/>
        <v>609.97753239899998</v>
      </c>
      <c r="AB389" s="429">
        <f t="shared" si="136"/>
        <v>0.10272440761182217</v>
      </c>
      <c r="AC389" s="454">
        <f t="shared" si="137"/>
        <v>93.562237628304914</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194.374724765</v>
      </c>
      <c r="V390" s="475">
        <f t="shared" si="130"/>
        <v>212.15100446</v>
      </c>
      <c r="W390" s="460">
        <f t="shared" si="131"/>
        <v>138.98787074999998</v>
      </c>
      <c r="X390" s="476">
        <f t="shared" si="132"/>
        <v>103.654065386</v>
      </c>
      <c r="Y390" s="476">
        <f t="shared" si="133"/>
        <v>81.977289876</v>
      </c>
      <c r="Z390" s="478">
        <f t="shared" si="134"/>
        <v>0</v>
      </c>
      <c r="AA390" s="465">
        <f t="shared" si="135"/>
        <v>731.14495523699986</v>
      </c>
      <c r="AB390" s="429">
        <f t="shared" si="136"/>
        <v>0.12312983415914447</v>
      </c>
      <c r="AC390" s="454">
        <f t="shared" si="137"/>
        <v>100.06676872780749</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197.94989368500001</v>
      </c>
      <c r="V391" s="475">
        <f t="shared" si="130"/>
        <v>185.78081406499999</v>
      </c>
      <c r="W391" s="460">
        <f t="shared" si="131"/>
        <v>143.21133787500003</v>
      </c>
      <c r="X391" s="476">
        <f t="shared" si="132"/>
        <v>106.80383331300001</v>
      </c>
      <c r="Y391" s="476">
        <f t="shared" si="133"/>
        <v>90.189572400000003</v>
      </c>
      <c r="Z391" s="478">
        <f t="shared" si="134"/>
        <v>0</v>
      </c>
      <c r="AA391" s="465">
        <f t="shared" si="135"/>
        <v>723.93545133800001</v>
      </c>
      <c r="AB391" s="429">
        <f t="shared" si="136"/>
        <v>0.12191570416604917</v>
      </c>
      <c r="AC391" s="454">
        <f t="shared" si="137"/>
        <v>95.47848505423616</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60.54835053</v>
      </c>
      <c r="V392" s="475">
        <f t="shared" si="130"/>
        <v>65.726654530000005</v>
      </c>
      <c r="W392" s="460">
        <f t="shared" si="131"/>
        <v>43.805076749999998</v>
      </c>
      <c r="X392" s="476">
        <f t="shared" si="132"/>
        <v>27.576684085</v>
      </c>
      <c r="Y392" s="476">
        <f t="shared" si="133"/>
        <v>28.328918148</v>
      </c>
      <c r="Z392" s="478">
        <f t="shared" si="134"/>
        <v>0</v>
      </c>
      <c r="AA392" s="465">
        <f t="shared" si="135"/>
        <v>225.98568404300005</v>
      </c>
      <c r="AB392" s="429">
        <f t="shared" si="136"/>
        <v>3.8057541940552379E-2</v>
      </c>
      <c r="AC392" s="454">
        <f t="shared" si="137"/>
        <v>99.61798337934647</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111.69544629500001</v>
      </c>
      <c r="V393" s="475">
        <f t="shared" ref="V393:V456" si="151">IFERROR(V$5*I393,"")</f>
        <v>116.009482425</v>
      </c>
      <c r="W393" s="460">
        <f t="shared" ref="W393:W456" si="152">IFERROR(W$5*K393,"")</f>
        <v>74.290864499999998</v>
      </c>
      <c r="X393" s="476">
        <f t="shared" ref="X393:X456" si="153">IFERROR(X$5*M393,"")</f>
        <v>62.800911900000003</v>
      </c>
      <c r="Y393" s="476">
        <f t="shared" ref="Y393:Y456" si="154">IFERROR(Y$5*O393,"")</f>
        <v>52.492840595999994</v>
      </c>
      <c r="Z393" s="478">
        <f t="shared" ref="Z393:Z456" si="155">IFERROR(Z$5*Q393,"")</f>
        <v>0</v>
      </c>
      <c r="AA393" s="465">
        <f t="shared" ref="AA393:AA456" si="156">IFERROR(SUM(U393:Z393),"")</f>
        <v>417.28954571600002</v>
      </c>
      <c r="AB393" s="429">
        <f t="shared" ref="AB393:AB456" si="157">IF(OR(AA393="", AA393=0), "", AA393/$AA$5)</f>
        <v>7.0274426695183564E-2</v>
      </c>
      <c r="AC393" s="454">
        <f t="shared" ref="AC393:AC456" si="158">IF(OR(AB393="", AB393=0), "", IF(AN393&gt;0, AB393/AN393*100, ""))</f>
        <v>96.348063159290348</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198.9910797</v>
      </c>
      <c r="V394" s="475">
        <f t="shared" si="151"/>
        <v>187.79588296999998</v>
      </c>
      <c r="W394" s="460">
        <f t="shared" si="152"/>
        <v>143.9646075</v>
      </c>
      <c r="X394" s="476">
        <f t="shared" si="153"/>
        <v>112.70350428399999</v>
      </c>
      <c r="Y394" s="476">
        <f t="shared" si="154"/>
        <v>90.473828436000005</v>
      </c>
      <c r="Z394" s="478">
        <f t="shared" si="155"/>
        <v>0</v>
      </c>
      <c r="AA394" s="465">
        <f t="shared" si="156"/>
        <v>733.9289028899999</v>
      </c>
      <c r="AB394" s="429">
        <f t="shared" si="157"/>
        <v>0.12359867007241494</v>
      </c>
      <c r="AC394" s="454">
        <f t="shared" si="158"/>
        <v>95.862108044620243</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61.884501385</v>
      </c>
      <c r="V395" s="475">
        <f t="shared" si="151"/>
        <v>63.561051819999996</v>
      </c>
      <c r="W395" s="460">
        <f t="shared" si="152"/>
        <v>41.213938499999998</v>
      </c>
      <c r="X395" s="476">
        <f t="shared" si="153"/>
        <v>24.529623182000002</v>
      </c>
      <c r="Y395" s="476">
        <f t="shared" si="154"/>
        <v>24.143497523999997</v>
      </c>
      <c r="Z395" s="478">
        <f t="shared" si="155"/>
        <v>0</v>
      </c>
      <c r="AA395" s="465">
        <f t="shared" si="156"/>
        <v>215.33261241099999</v>
      </c>
      <c r="AB395" s="429">
        <f t="shared" si="157"/>
        <v>3.6263491480464802E-2</v>
      </c>
      <c r="AC395" s="454">
        <f t="shared" si="158"/>
        <v>103.00274421031797</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56.145397575000004</v>
      </c>
      <c r="V396" s="475">
        <f t="shared" si="151"/>
        <v>62.123194859999998</v>
      </c>
      <c r="W396" s="460">
        <f t="shared" si="152"/>
        <v>35.652987000000003</v>
      </c>
      <c r="X396" s="476">
        <f t="shared" si="153"/>
        <v>24.096829227000001</v>
      </c>
      <c r="Y396" s="476">
        <f t="shared" si="154"/>
        <v>23.679454824</v>
      </c>
      <c r="Z396" s="478">
        <f t="shared" si="155"/>
        <v>0</v>
      </c>
      <c r="AA396" s="465">
        <f t="shared" si="156"/>
        <v>201.69786348600002</v>
      </c>
      <c r="AB396" s="429">
        <f t="shared" si="157"/>
        <v>3.3967306077130346E-2</v>
      </c>
      <c r="AC396" s="454">
        <f t="shared" si="158"/>
        <v>103.79694872075906</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92.678951659999996</v>
      </c>
      <c r="V397" s="475">
        <f t="shared" si="151"/>
        <v>94.733368275000004</v>
      </c>
      <c r="W397" s="460">
        <f t="shared" si="152"/>
        <v>55.809904500000002</v>
      </c>
      <c r="X397" s="476">
        <f t="shared" si="153"/>
        <v>37.377031338999998</v>
      </c>
      <c r="Y397" s="476">
        <f t="shared" si="154"/>
        <v>32.472748836000001</v>
      </c>
      <c r="Z397" s="478">
        <f t="shared" si="155"/>
        <v>0</v>
      </c>
      <c r="AA397" s="465">
        <f t="shared" si="156"/>
        <v>313.07200460999996</v>
      </c>
      <c r="AB397" s="429">
        <f t="shared" si="157"/>
        <v>5.2723476694173113E-2</v>
      </c>
      <c r="AC397" s="454">
        <f t="shared" si="158"/>
        <v>107.53778448190801</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66.086675849999992</v>
      </c>
      <c r="V398" s="475">
        <f t="shared" si="151"/>
        <v>73.736580449999991</v>
      </c>
      <c r="W398" s="460">
        <f t="shared" si="152"/>
        <v>47.811903749999999</v>
      </c>
      <c r="X398" s="476">
        <f t="shared" si="153"/>
        <v>35.657055329999999</v>
      </c>
      <c r="Y398" s="476">
        <f t="shared" si="154"/>
        <v>29.069637479999997</v>
      </c>
      <c r="Z398" s="478">
        <f t="shared" si="155"/>
        <v>0</v>
      </c>
      <c r="AA398" s="465">
        <f t="shared" si="156"/>
        <v>252.36185285999994</v>
      </c>
      <c r="AB398" s="429">
        <f t="shared" si="157"/>
        <v>4.2499469999999991E-2</v>
      </c>
      <c r="AC398" s="454">
        <f t="shared" si="158"/>
        <v>99.390269293731663</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40.978415845000001</v>
      </c>
      <c r="V399" s="475">
        <f t="shared" si="151"/>
        <v>50.125074755</v>
      </c>
      <c r="W399" s="460">
        <f t="shared" si="152"/>
        <v>31.585307624999999</v>
      </c>
      <c r="X399" s="476">
        <f t="shared" si="153"/>
        <v>21.233040323000001</v>
      </c>
      <c r="Y399" s="476">
        <f t="shared" si="154"/>
        <v>19.761124572</v>
      </c>
      <c r="Z399" s="478">
        <f t="shared" si="155"/>
        <v>0</v>
      </c>
      <c r="AA399" s="465">
        <f t="shared" si="156"/>
        <v>163.68296312000001</v>
      </c>
      <c r="AB399" s="429">
        <f t="shared" si="157"/>
        <v>2.7565335655102729E-2</v>
      </c>
      <c r="AC399" s="454">
        <f t="shared" si="158"/>
        <v>96.618956651285799</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80.172416319999996</v>
      </c>
      <c r="V400" s="475">
        <f t="shared" si="151"/>
        <v>106.49269686</v>
      </c>
      <c r="W400" s="460">
        <f t="shared" si="152"/>
        <v>58.082313374999998</v>
      </c>
      <c r="X400" s="476">
        <f t="shared" si="153"/>
        <v>51.795493005000004</v>
      </c>
      <c r="Y400" s="476">
        <f t="shared" si="154"/>
        <v>47.855501855999997</v>
      </c>
      <c r="Z400" s="478">
        <f t="shared" si="155"/>
        <v>0</v>
      </c>
      <c r="AA400" s="465">
        <f t="shared" si="156"/>
        <v>344.39842141600002</v>
      </c>
      <c r="AB400" s="429">
        <f t="shared" si="157"/>
        <v>5.7999060528123952E-2</v>
      </c>
      <c r="AC400" s="454">
        <f t="shared" si="158"/>
        <v>93.282537022204394</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48.712485135000001</v>
      </c>
      <c r="V403" s="475">
        <f t="shared" si="151"/>
        <v>55.434577274999995</v>
      </c>
      <c r="W403" s="460">
        <f t="shared" si="152"/>
        <v>42.376069125000001</v>
      </c>
      <c r="X403" s="476">
        <f t="shared" si="153"/>
        <v>29.614370936</v>
      </c>
      <c r="Y403" s="476">
        <f t="shared" si="154"/>
        <v>24.143301216000001</v>
      </c>
      <c r="Z403" s="478">
        <f t="shared" si="155"/>
        <v>0</v>
      </c>
      <c r="AA403" s="465">
        <f t="shared" si="156"/>
        <v>200.280803687</v>
      </c>
      <c r="AB403" s="429">
        <f t="shared" si="157"/>
        <v>3.3728663470360389E-2</v>
      </c>
      <c r="AC403" s="454">
        <f t="shared" si="158"/>
        <v>96.706297880726495</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87.836580584999993</v>
      </c>
      <c r="V404" s="475">
        <f t="shared" si="151"/>
        <v>99.951136140000003</v>
      </c>
      <c r="W404" s="460">
        <f t="shared" si="152"/>
        <v>72.184055624999999</v>
      </c>
      <c r="X404" s="476">
        <f t="shared" si="153"/>
        <v>53.18142452</v>
      </c>
      <c r="Y404" s="476">
        <f t="shared" si="154"/>
        <v>38.936946239999997</v>
      </c>
      <c r="Z404" s="478">
        <f t="shared" si="155"/>
        <v>0</v>
      </c>
      <c r="AA404" s="465">
        <f t="shared" si="156"/>
        <v>352.09014310999999</v>
      </c>
      <c r="AB404" s="429">
        <f t="shared" si="157"/>
        <v>5.9294399311215898E-2</v>
      </c>
      <c r="AC404" s="454">
        <f t="shared" si="158"/>
        <v>98.857428007051396</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247.52821370500001</v>
      </c>
      <c r="V405" s="475">
        <f t="shared" si="151"/>
        <v>302.47339721999998</v>
      </c>
      <c r="W405" s="460">
        <f t="shared" si="152"/>
        <v>190.29649724999999</v>
      </c>
      <c r="X405" s="476">
        <f t="shared" si="153"/>
        <v>141.66614589300002</v>
      </c>
      <c r="Y405" s="476">
        <f t="shared" si="154"/>
        <v>122.352474708</v>
      </c>
      <c r="Z405" s="478">
        <f t="shared" si="155"/>
        <v>0</v>
      </c>
      <c r="AA405" s="465">
        <f t="shared" si="156"/>
        <v>1004.3167287760001</v>
      </c>
      <c r="AB405" s="429">
        <f t="shared" si="157"/>
        <v>0.1691338377864601</v>
      </c>
      <c r="AC405" s="454">
        <f t="shared" si="158"/>
        <v>97.246816949084561</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900.1167011199999</v>
      </c>
      <c r="V406" s="475">
        <f t="shared" si="151"/>
        <v>990.49212178499999</v>
      </c>
      <c r="W406" s="460">
        <f t="shared" si="152"/>
        <v>639.12738487499996</v>
      </c>
      <c r="X406" s="476">
        <f t="shared" si="153"/>
        <v>472.91652658299995</v>
      </c>
      <c r="Y406" s="476">
        <f t="shared" si="154"/>
        <v>388.58945000400001</v>
      </c>
      <c r="Z406" s="478">
        <f t="shared" si="155"/>
        <v>0</v>
      </c>
      <c r="AA406" s="465">
        <f t="shared" si="156"/>
        <v>3391.2421843669995</v>
      </c>
      <c r="AB406" s="429">
        <f t="shared" si="157"/>
        <v>0.57110848507359369</v>
      </c>
      <c r="AC406" s="454">
        <f t="shared" si="158"/>
        <v>100.63383315119935</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481.59148492500003</v>
      </c>
      <c r="V408" s="475">
        <f t="shared" si="151"/>
        <v>538.85326548500007</v>
      </c>
      <c r="W408" s="460">
        <f t="shared" si="152"/>
        <v>359.38027012499998</v>
      </c>
      <c r="X408" s="476">
        <f t="shared" si="153"/>
        <v>233.148261886</v>
      </c>
      <c r="Y408" s="476">
        <f t="shared" si="154"/>
        <v>207.78342901200003</v>
      </c>
      <c r="Z408" s="478">
        <f t="shared" si="155"/>
        <v>0</v>
      </c>
      <c r="AA408" s="465">
        <f t="shared" si="156"/>
        <v>1820.756711433</v>
      </c>
      <c r="AB408" s="429">
        <f t="shared" si="157"/>
        <v>0.30662794062529469</v>
      </c>
      <c r="AC408" s="454">
        <f t="shared" si="158"/>
        <v>101.01894045329016</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329.58822586500003</v>
      </c>
      <c r="V409" s="475">
        <f t="shared" si="151"/>
        <v>318.08572011500002</v>
      </c>
      <c r="W409" s="460">
        <f t="shared" si="152"/>
        <v>230.20333087499998</v>
      </c>
      <c r="X409" s="476">
        <f t="shared" si="153"/>
        <v>146.04845516</v>
      </c>
      <c r="Y409" s="476">
        <f t="shared" si="154"/>
        <v>139.96362517199998</v>
      </c>
      <c r="Z409" s="478">
        <f t="shared" si="155"/>
        <v>0</v>
      </c>
      <c r="AA409" s="465">
        <f t="shared" si="156"/>
        <v>1163.8893571870001</v>
      </c>
      <c r="AB409" s="429">
        <f t="shared" si="157"/>
        <v>0.19600696483445607</v>
      </c>
      <c r="AC409" s="454">
        <f t="shared" si="158"/>
        <v>98.854071131700024</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531.68217900000002</v>
      </c>
      <c r="V410" s="475">
        <f t="shared" si="151"/>
        <v>586.62486652500002</v>
      </c>
      <c r="W410" s="460">
        <f t="shared" si="152"/>
        <v>381.98676262499998</v>
      </c>
      <c r="X410" s="476">
        <f t="shared" si="153"/>
        <v>274.018523421</v>
      </c>
      <c r="Y410" s="476">
        <f t="shared" si="154"/>
        <v>236.06122226399998</v>
      </c>
      <c r="Z410" s="478">
        <f t="shared" si="155"/>
        <v>0</v>
      </c>
      <c r="AA410" s="465">
        <f t="shared" si="156"/>
        <v>2010.3735538349999</v>
      </c>
      <c r="AB410" s="429">
        <f t="shared" si="157"/>
        <v>0.33856071974317953</v>
      </c>
      <c r="AC410" s="454">
        <f t="shared" si="158"/>
        <v>99.165852192878077</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306.34206125500003</v>
      </c>
      <c r="V411" s="475">
        <f t="shared" si="151"/>
        <v>326.30185598999998</v>
      </c>
      <c r="W411" s="460">
        <f t="shared" si="152"/>
        <v>221.63010862500002</v>
      </c>
      <c r="X411" s="476">
        <f t="shared" si="153"/>
        <v>139.81150031600001</v>
      </c>
      <c r="Y411" s="476">
        <f t="shared" si="154"/>
        <v>134.75110604400001</v>
      </c>
      <c r="Z411" s="478">
        <f t="shared" si="155"/>
        <v>0</v>
      </c>
      <c r="AA411" s="465">
        <f t="shared" si="156"/>
        <v>1128.8366322300001</v>
      </c>
      <c r="AB411" s="429">
        <f t="shared" si="157"/>
        <v>0.19010384510441228</v>
      </c>
      <c r="AC411" s="454">
        <f t="shared" si="158"/>
        <v>99.508731485843143</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342.41602265</v>
      </c>
      <c r="V412" s="475">
        <f t="shared" si="151"/>
        <v>347.56074332500003</v>
      </c>
      <c r="W412" s="460">
        <f t="shared" si="152"/>
        <v>247.72863375</v>
      </c>
      <c r="X412" s="476">
        <f t="shared" si="153"/>
        <v>167.19581764200001</v>
      </c>
      <c r="Y412" s="476">
        <f t="shared" si="154"/>
        <v>150.61900932</v>
      </c>
      <c r="Z412" s="478">
        <f t="shared" si="155"/>
        <v>0</v>
      </c>
      <c r="AA412" s="465">
        <f t="shared" si="156"/>
        <v>1255.5202266870001</v>
      </c>
      <c r="AB412" s="429">
        <f t="shared" si="157"/>
        <v>0.21143823285399127</v>
      </c>
      <c r="AC412" s="454">
        <f t="shared" si="158"/>
        <v>98.02972705996595</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421.32120882499999</v>
      </c>
      <c r="V413" s="475">
        <f t="shared" si="151"/>
        <v>453.170019825</v>
      </c>
      <c r="W413" s="460">
        <f t="shared" si="152"/>
        <v>304.81437937499999</v>
      </c>
      <c r="X413" s="476">
        <f t="shared" si="153"/>
        <v>201.27942747399999</v>
      </c>
      <c r="Y413" s="476">
        <f t="shared" si="154"/>
        <v>184.85131600800003</v>
      </c>
      <c r="Z413" s="478">
        <f t="shared" si="155"/>
        <v>0</v>
      </c>
      <c r="AA413" s="465">
        <f t="shared" si="156"/>
        <v>1565.4363515069999</v>
      </c>
      <c r="AB413" s="429">
        <f t="shared" si="157"/>
        <v>0.26363023770747723</v>
      </c>
      <c r="AC413" s="454">
        <f t="shared" si="158"/>
        <v>100.01865487041657</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842.4059348049999</v>
      </c>
      <c r="V414" s="475">
        <f t="shared" si="151"/>
        <v>931.9901928999999</v>
      </c>
      <c r="W414" s="460">
        <f t="shared" si="152"/>
        <v>633.18931874999998</v>
      </c>
      <c r="X414" s="476">
        <f t="shared" si="153"/>
        <v>446.444087314</v>
      </c>
      <c r="Y414" s="476">
        <f t="shared" si="154"/>
        <v>369.64245643199996</v>
      </c>
      <c r="Z414" s="478">
        <f t="shared" si="155"/>
        <v>0</v>
      </c>
      <c r="AA414" s="465">
        <f t="shared" si="156"/>
        <v>3223.671990201</v>
      </c>
      <c r="AB414" s="429">
        <f t="shared" si="157"/>
        <v>0.5428885130011788</v>
      </c>
      <c r="AC414" s="454">
        <f t="shared" si="158"/>
        <v>99.815515050650347</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460.68725605499998</v>
      </c>
      <c r="V415" s="475">
        <f t="shared" si="151"/>
        <v>484.21985048499999</v>
      </c>
      <c r="W415" s="460">
        <f t="shared" si="152"/>
        <v>352.50731437500002</v>
      </c>
      <c r="X415" s="476">
        <f t="shared" si="153"/>
        <v>235.51085819900001</v>
      </c>
      <c r="Y415" s="476">
        <f t="shared" si="154"/>
        <v>212.52216186000001</v>
      </c>
      <c r="Z415" s="478">
        <f t="shared" si="155"/>
        <v>0</v>
      </c>
      <c r="AA415" s="465">
        <f t="shared" si="156"/>
        <v>1745.4474409740001</v>
      </c>
      <c r="AB415" s="429">
        <f t="shared" si="157"/>
        <v>0.29394534202997641</v>
      </c>
      <c r="AC415" s="454">
        <f t="shared" si="158"/>
        <v>97.32851830816287</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405.62273587000004</v>
      </c>
      <c r="V416" s="475">
        <f t="shared" si="151"/>
        <v>473.99744389</v>
      </c>
      <c r="W416" s="460">
        <f t="shared" si="152"/>
        <v>320.60152012499998</v>
      </c>
      <c r="X416" s="476">
        <f t="shared" si="153"/>
        <v>215.26015515300003</v>
      </c>
      <c r="Y416" s="476">
        <f t="shared" si="154"/>
        <v>204.27178395599998</v>
      </c>
      <c r="Z416" s="478">
        <f t="shared" si="155"/>
        <v>0</v>
      </c>
      <c r="AA416" s="465">
        <f t="shared" si="156"/>
        <v>1619.7536389940001</v>
      </c>
      <c r="AB416" s="429">
        <f t="shared" si="157"/>
        <v>0.27277764213438871</v>
      </c>
      <c r="AC416" s="454">
        <f t="shared" si="158"/>
        <v>96.724417518408373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1119.2990764000001</v>
      </c>
      <c r="V417" s="475">
        <f t="shared" si="151"/>
        <v>1322.6586976449998</v>
      </c>
      <c r="W417" s="460">
        <f t="shared" si="152"/>
        <v>865.09786387499992</v>
      </c>
      <c r="X417" s="476">
        <f t="shared" si="153"/>
        <v>647.81585428899996</v>
      </c>
      <c r="Y417" s="476">
        <f t="shared" si="154"/>
        <v>534.22861989600005</v>
      </c>
      <c r="Z417" s="478">
        <f t="shared" si="155"/>
        <v>0</v>
      </c>
      <c r="AA417" s="465">
        <f t="shared" si="156"/>
        <v>4489.1001121049994</v>
      </c>
      <c r="AB417" s="429">
        <f t="shared" si="157"/>
        <v>0.75599530348686417</v>
      </c>
      <c r="AC417" s="454">
        <f t="shared" si="158"/>
        <v>98.233028032828571</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666.00330758500002</v>
      </c>
      <c r="V418" s="475">
        <f t="shared" si="151"/>
        <v>731.03501157999995</v>
      </c>
      <c r="W418" s="460">
        <f t="shared" si="152"/>
        <v>482.75397562500001</v>
      </c>
      <c r="X418" s="476">
        <f t="shared" si="153"/>
        <v>334.48696162499999</v>
      </c>
      <c r="Y418" s="476">
        <f t="shared" si="154"/>
        <v>294.17066524799998</v>
      </c>
      <c r="Z418" s="478">
        <f t="shared" si="155"/>
        <v>0</v>
      </c>
      <c r="AA418" s="465">
        <f t="shared" si="156"/>
        <v>2508.4499216630002</v>
      </c>
      <c r="AB418" s="429">
        <f t="shared" si="157"/>
        <v>0.42244020236830587</v>
      </c>
      <c r="AC418" s="454">
        <f t="shared" si="158"/>
        <v>99.680559708458233</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175.155400595</v>
      </c>
      <c r="V420" s="475">
        <f t="shared" si="151"/>
        <v>171.13396835500001</v>
      </c>
      <c r="W420" s="460">
        <f t="shared" si="152"/>
        <v>133.16387850000001</v>
      </c>
      <c r="X420" s="476">
        <f t="shared" si="153"/>
        <v>76.882006632</v>
      </c>
      <c r="Y420" s="476">
        <f t="shared" si="154"/>
        <v>81.389203776000002</v>
      </c>
      <c r="Z420" s="478">
        <f t="shared" si="155"/>
        <v>0</v>
      </c>
      <c r="AA420" s="465">
        <f t="shared" si="156"/>
        <v>637.72445785800005</v>
      </c>
      <c r="AB420" s="429">
        <f t="shared" si="157"/>
        <v>0.10739718050825195</v>
      </c>
      <c r="AC420" s="454">
        <f t="shared" si="158"/>
        <v>96.383501581200221</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171.94096057499999</v>
      </c>
      <c r="V421" s="475">
        <f t="shared" si="151"/>
        <v>162.43517109499999</v>
      </c>
      <c r="W421" s="460">
        <f t="shared" si="152"/>
        <v>123.42062249999999</v>
      </c>
      <c r="X421" s="476">
        <f t="shared" si="153"/>
        <v>82.722440008000007</v>
      </c>
      <c r="Y421" s="476">
        <f t="shared" si="154"/>
        <v>80.805285971999993</v>
      </c>
      <c r="Z421" s="478">
        <f t="shared" si="155"/>
        <v>0</v>
      </c>
      <c r="AA421" s="465">
        <f t="shared" si="156"/>
        <v>621.32448014999989</v>
      </c>
      <c r="AB421" s="429">
        <f t="shared" si="157"/>
        <v>0.10463531157797236</v>
      </c>
      <c r="AC421" s="454">
        <f t="shared" si="158"/>
        <v>94.755583371791559</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1181.02601119</v>
      </c>
      <c r="V422" s="475">
        <f t="shared" si="151"/>
        <v>1297.8480397600001</v>
      </c>
      <c r="W422" s="460">
        <f t="shared" si="152"/>
        <v>889.78902749999997</v>
      </c>
      <c r="X422" s="476">
        <f t="shared" si="153"/>
        <v>682.53344775900007</v>
      </c>
      <c r="Y422" s="476">
        <f t="shared" si="154"/>
        <v>563.75898199200003</v>
      </c>
      <c r="Z422" s="478">
        <f t="shared" si="155"/>
        <v>0</v>
      </c>
      <c r="AA422" s="465">
        <f t="shared" si="156"/>
        <v>4614.9555082010002</v>
      </c>
      <c r="AB422" s="429">
        <f t="shared" si="157"/>
        <v>0.7771902169418996</v>
      </c>
      <c r="AC422" s="454">
        <f t="shared" si="158"/>
        <v>96.980282149646158</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1064.5537526199998</v>
      </c>
      <c r="V423" s="475">
        <f t="shared" si="151"/>
        <v>1188.8189516049999</v>
      </c>
      <c r="W423" s="460">
        <f t="shared" si="152"/>
        <v>770.84802337500003</v>
      </c>
      <c r="X423" s="476">
        <f t="shared" si="153"/>
        <v>565.983303826</v>
      </c>
      <c r="Y423" s="476">
        <f t="shared" si="154"/>
        <v>468.67559821200001</v>
      </c>
      <c r="Z423" s="478">
        <f t="shared" si="155"/>
        <v>0</v>
      </c>
      <c r="AA423" s="465">
        <f t="shared" si="156"/>
        <v>4058.8796296379996</v>
      </c>
      <c r="AB423" s="429">
        <f t="shared" si="157"/>
        <v>0.6835432181943415</v>
      </c>
      <c r="AC423" s="454">
        <f t="shared" si="158"/>
        <v>100.07948029625553</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792.651333765</v>
      </c>
      <c r="V424" s="475">
        <f t="shared" si="151"/>
        <v>891.83432404500002</v>
      </c>
      <c r="W424" s="460">
        <f t="shared" si="152"/>
        <v>554.82510487499997</v>
      </c>
      <c r="X424" s="476">
        <f t="shared" si="153"/>
        <v>378.28799530700002</v>
      </c>
      <c r="Y424" s="476">
        <f t="shared" si="154"/>
        <v>319.56939784799999</v>
      </c>
      <c r="Z424" s="478">
        <f t="shared" si="155"/>
        <v>0</v>
      </c>
      <c r="AA424" s="465">
        <f t="shared" si="156"/>
        <v>2937.1681558400001</v>
      </c>
      <c r="AB424" s="429">
        <f t="shared" si="157"/>
        <v>0.49463929872684409</v>
      </c>
      <c r="AC424" s="454">
        <f t="shared" si="158"/>
        <v>103.36011180744522</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157.20730602999998</v>
      </c>
      <c r="V425" s="475">
        <f t="shared" si="151"/>
        <v>161.627528595</v>
      </c>
      <c r="W425" s="460">
        <f t="shared" si="152"/>
        <v>118.73730487499999</v>
      </c>
      <c r="X425" s="476">
        <f t="shared" si="153"/>
        <v>71.32251660099999</v>
      </c>
      <c r="Y425" s="476">
        <f t="shared" si="154"/>
        <v>77.469652584000002</v>
      </c>
      <c r="Z425" s="478">
        <f t="shared" si="155"/>
        <v>0</v>
      </c>
      <c r="AA425" s="465">
        <f t="shared" si="156"/>
        <v>586.36430868499997</v>
      </c>
      <c r="AB425" s="429">
        <f t="shared" si="157"/>
        <v>9.874777849191646E-2</v>
      </c>
      <c r="AC425" s="454">
        <f t="shared" si="158"/>
        <v>94.894597432299847</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794.02738902999999</v>
      </c>
      <c r="V426" s="475">
        <f t="shared" si="151"/>
        <v>872.59186238500013</v>
      </c>
      <c r="W426" s="460">
        <f t="shared" si="152"/>
        <v>596.43998662500007</v>
      </c>
      <c r="X426" s="476">
        <f t="shared" si="153"/>
        <v>425.83076846800003</v>
      </c>
      <c r="Y426" s="476">
        <f t="shared" si="154"/>
        <v>362.78848094400001</v>
      </c>
      <c r="Z426" s="478">
        <f t="shared" si="155"/>
        <v>0</v>
      </c>
      <c r="AA426" s="465">
        <f t="shared" si="156"/>
        <v>3051.6784874520004</v>
      </c>
      <c r="AB426" s="429">
        <f t="shared" si="157"/>
        <v>0.51392362537083203</v>
      </c>
      <c r="AC426" s="454">
        <f t="shared" si="158"/>
        <v>98.59564475522312</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290.22522176999996</v>
      </c>
      <c r="V427" s="475">
        <f t="shared" si="151"/>
        <v>373.77817217499995</v>
      </c>
      <c r="W427" s="460">
        <f t="shared" si="152"/>
        <v>262.45637775</v>
      </c>
      <c r="X427" s="476">
        <f t="shared" si="153"/>
        <v>182.06042091400002</v>
      </c>
      <c r="Y427" s="476">
        <f t="shared" si="154"/>
        <v>163.89565725599999</v>
      </c>
      <c r="Z427" s="478">
        <f t="shared" si="155"/>
        <v>0</v>
      </c>
      <c r="AA427" s="465">
        <f t="shared" si="156"/>
        <v>1272.4158498649999</v>
      </c>
      <c r="AB427" s="429">
        <f t="shared" si="157"/>
        <v>0.21428357188699898</v>
      </c>
      <c r="AC427" s="454">
        <f t="shared" si="158"/>
        <v>93.706905573572527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326.72531069999997</v>
      </c>
      <c r="V428" s="475">
        <f t="shared" si="151"/>
        <v>316.79052526499999</v>
      </c>
      <c r="W428" s="460">
        <f t="shared" si="152"/>
        <v>236.37683249999998</v>
      </c>
      <c r="X428" s="476">
        <f t="shared" si="153"/>
        <v>159.260677297</v>
      </c>
      <c r="Y428" s="476">
        <f t="shared" si="154"/>
        <v>143.71711415999999</v>
      </c>
      <c r="Z428" s="478">
        <f t="shared" si="155"/>
        <v>0</v>
      </c>
      <c r="AA428" s="465">
        <f t="shared" si="156"/>
        <v>1182.8704599219998</v>
      </c>
      <c r="AB428" s="429">
        <f t="shared" si="157"/>
        <v>0.19920351295419331</v>
      </c>
      <c r="AC428" s="454">
        <f t="shared" si="158"/>
        <v>97.223102132031997</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293.88617382000001</v>
      </c>
      <c r="V429" s="475">
        <f t="shared" si="151"/>
        <v>304.90278585999999</v>
      </c>
      <c r="W429" s="460">
        <f t="shared" si="152"/>
        <v>221.184388125</v>
      </c>
      <c r="X429" s="476">
        <f t="shared" si="153"/>
        <v>140.034652502</v>
      </c>
      <c r="Y429" s="476">
        <f t="shared" si="154"/>
        <v>133.59568230000002</v>
      </c>
      <c r="Z429" s="478">
        <f t="shared" si="155"/>
        <v>0</v>
      </c>
      <c r="AA429" s="465">
        <f t="shared" si="156"/>
        <v>1093.6036826069999</v>
      </c>
      <c r="AB429" s="429">
        <f t="shared" si="157"/>
        <v>0.1841703743022903</v>
      </c>
      <c r="AC429" s="454">
        <f t="shared" si="158"/>
        <v>97.893254724136241</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190.53987395500002</v>
      </c>
      <c r="V430" s="475">
        <f t="shared" si="151"/>
        <v>209.75415748</v>
      </c>
      <c r="W430" s="460">
        <f t="shared" si="152"/>
        <v>149.243387625</v>
      </c>
      <c r="X430" s="476">
        <f t="shared" si="153"/>
        <v>93.873359961000006</v>
      </c>
      <c r="Y430" s="476">
        <f t="shared" si="154"/>
        <v>90.739979676000004</v>
      </c>
      <c r="Z430" s="478">
        <f t="shared" si="155"/>
        <v>0</v>
      </c>
      <c r="AA430" s="465">
        <f t="shared" si="156"/>
        <v>734.15075869700001</v>
      </c>
      <c r="AB430" s="429">
        <f t="shared" si="157"/>
        <v>0.12363603211468509</v>
      </c>
      <c r="AC430" s="454">
        <f t="shared" si="158"/>
        <v>96.91238506170221</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452.05772757499994</v>
      </c>
      <c r="V431" s="475">
        <f t="shared" si="151"/>
        <v>462.79558989000003</v>
      </c>
      <c r="W431" s="460">
        <f t="shared" si="152"/>
        <v>300.08359575000003</v>
      </c>
      <c r="X431" s="476">
        <f t="shared" si="153"/>
        <v>190.35229482999998</v>
      </c>
      <c r="Y431" s="476">
        <f t="shared" si="154"/>
        <v>177.38149769999998</v>
      </c>
      <c r="Z431" s="478">
        <f t="shared" si="155"/>
        <v>0</v>
      </c>
      <c r="AA431" s="465">
        <f t="shared" si="156"/>
        <v>1582.6707057449999</v>
      </c>
      <c r="AB431" s="429">
        <f t="shared" si="157"/>
        <v>0.26653262137841022</v>
      </c>
      <c r="AC431" s="454">
        <f t="shared" si="158"/>
        <v>102.85689137990894</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549.21500770499995</v>
      </c>
      <c r="V432" s="475">
        <f t="shared" si="151"/>
        <v>612.32416191499999</v>
      </c>
      <c r="W432" s="460">
        <f t="shared" si="152"/>
        <v>397.04016262499999</v>
      </c>
      <c r="X432" s="476">
        <f t="shared" si="153"/>
        <v>272.27126648799998</v>
      </c>
      <c r="Y432" s="476">
        <f t="shared" si="154"/>
        <v>234.20751181200001</v>
      </c>
      <c r="Z432" s="478">
        <f t="shared" si="155"/>
        <v>0</v>
      </c>
      <c r="AA432" s="465">
        <f t="shared" si="156"/>
        <v>2065.0581105450001</v>
      </c>
      <c r="AB432" s="429">
        <f t="shared" si="157"/>
        <v>0.34776997483075112</v>
      </c>
      <c r="AC432" s="454">
        <f t="shared" si="158"/>
        <v>100.68391712826154</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172.020756955</v>
      </c>
      <c r="V433" s="475">
        <f t="shared" si="151"/>
        <v>167.78917289500001</v>
      </c>
      <c r="W433" s="460">
        <f t="shared" si="152"/>
        <v>134.99658675000001</v>
      </c>
      <c r="X433" s="476">
        <f t="shared" si="153"/>
        <v>92.220674269</v>
      </c>
      <c r="Y433" s="476">
        <f t="shared" si="154"/>
        <v>82.077924744000001</v>
      </c>
      <c r="Z433" s="478">
        <f t="shared" si="155"/>
        <v>0</v>
      </c>
      <c r="AA433" s="465">
        <f t="shared" si="156"/>
        <v>649.10511561300007</v>
      </c>
      <c r="AB433" s="429">
        <f t="shared" si="157"/>
        <v>0.10931376147069721</v>
      </c>
      <c r="AC433" s="454">
        <f t="shared" si="158"/>
        <v>94.067422561220468</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181.01243249499998</v>
      </c>
      <c r="V434" s="475">
        <f t="shared" si="151"/>
        <v>175.20896112</v>
      </c>
      <c r="W434" s="460">
        <f t="shared" si="152"/>
        <v>126.3140865</v>
      </c>
      <c r="X434" s="476">
        <f t="shared" si="153"/>
        <v>79.056984925999998</v>
      </c>
      <c r="Y434" s="476">
        <f t="shared" si="154"/>
        <v>80.831257452000003</v>
      </c>
      <c r="Z434" s="478">
        <f t="shared" si="155"/>
        <v>0</v>
      </c>
      <c r="AA434" s="465">
        <f t="shared" si="156"/>
        <v>642.42372249300013</v>
      </c>
      <c r="AB434" s="429">
        <f t="shared" si="157"/>
        <v>0.10818856896143485</v>
      </c>
      <c r="AC434" s="454">
        <f t="shared" si="158"/>
        <v>96.968843600789413</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146.067303135</v>
      </c>
      <c r="V435" s="475">
        <f t="shared" si="151"/>
        <v>167.30238047500001</v>
      </c>
      <c r="W435" s="460">
        <f t="shared" si="152"/>
        <v>130.82131799999999</v>
      </c>
      <c r="X435" s="476">
        <f t="shared" si="153"/>
        <v>77.486902139999998</v>
      </c>
      <c r="Y435" s="476">
        <f t="shared" si="154"/>
        <v>82.200351851999997</v>
      </c>
      <c r="Z435" s="478">
        <f t="shared" si="155"/>
        <v>0</v>
      </c>
      <c r="AA435" s="465">
        <f t="shared" si="156"/>
        <v>603.87825560200008</v>
      </c>
      <c r="AB435" s="429">
        <f t="shared" si="157"/>
        <v>0.10169724749107445</v>
      </c>
      <c r="AC435" s="454">
        <f t="shared" si="158"/>
        <v>92.54075529966363</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1017.2878637699999</v>
      </c>
      <c r="V436" s="475">
        <f t="shared" si="151"/>
        <v>1203.287609345</v>
      </c>
      <c r="W436" s="460">
        <f t="shared" si="152"/>
        <v>810.78685425000003</v>
      </c>
      <c r="X436" s="476">
        <f t="shared" si="153"/>
        <v>603.93096255700004</v>
      </c>
      <c r="Y436" s="476">
        <f t="shared" si="154"/>
        <v>508.05428259600001</v>
      </c>
      <c r="Z436" s="478">
        <f t="shared" si="155"/>
        <v>0</v>
      </c>
      <c r="AA436" s="465">
        <f t="shared" si="156"/>
        <v>4143.3475725179997</v>
      </c>
      <c r="AB436" s="429">
        <f t="shared" si="157"/>
        <v>0.6977682001545974</v>
      </c>
      <c r="AC436" s="454">
        <f t="shared" si="158"/>
        <v>96.783828357421172</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529.39410224000005</v>
      </c>
      <c r="V437" s="475">
        <f t="shared" si="151"/>
        <v>526.50235048000002</v>
      </c>
      <c r="W437" s="460">
        <f t="shared" si="152"/>
        <v>383.00216399999999</v>
      </c>
      <c r="X437" s="476">
        <f t="shared" si="153"/>
        <v>275.49799756299996</v>
      </c>
      <c r="Y437" s="476">
        <f t="shared" si="154"/>
        <v>232.86531571200001</v>
      </c>
      <c r="Z437" s="478">
        <f t="shared" si="155"/>
        <v>0</v>
      </c>
      <c r="AA437" s="465">
        <f t="shared" si="156"/>
        <v>1947.2619299949999</v>
      </c>
      <c r="AB437" s="429">
        <f t="shared" si="157"/>
        <v>0.32793228864853485</v>
      </c>
      <c r="AC437" s="454">
        <f t="shared" si="158"/>
        <v>97.499438391082506</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832.53943647999995</v>
      </c>
      <c r="V439" s="475">
        <f t="shared" si="151"/>
        <v>960.48268560999998</v>
      </c>
      <c r="W439" s="460">
        <f t="shared" si="152"/>
        <v>605.54841637499999</v>
      </c>
      <c r="X439" s="476">
        <f t="shared" si="153"/>
        <v>462.32052458599998</v>
      </c>
      <c r="Y439" s="476">
        <f t="shared" si="154"/>
        <v>388.08723805199998</v>
      </c>
      <c r="Z439" s="478">
        <f t="shared" si="155"/>
        <v>0</v>
      </c>
      <c r="AA439" s="465">
        <f t="shared" si="156"/>
        <v>3248.9783011029999</v>
      </c>
      <c r="AB439" s="429">
        <f t="shared" si="157"/>
        <v>0.5471502696367464</v>
      </c>
      <c r="AC439" s="454">
        <f t="shared" si="158"/>
        <v>98.355451871541504</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605.62667104000002</v>
      </c>
      <c r="V440" s="475">
        <f t="shared" si="151"/>
        <v>686.26616809999996</v>
      </c>
      <c r="W440" s="460">
        <f t="shared" si="152"/>
        <v>457.53000187499998</v>
      </c>
      <c r="X440" s="476">
        <f t="shared" si="153"/>
        <v>324.040054962</v>
      </c>
      <c r="Y440" s="476">
        <f t="shared" si="154"/>
        <v>287.94899098799999</v>
      </c>
      <c r="Z440" s="478">
        <f t="shared" si="155"/>
        <v>0</v>
      </c>
      <c r="AA440" s="465">
        <f t="shared" si="156"/>
        <v>2361.4118869649997</v>
      </c>
      <c r="AB440" s="429">
        <f t="shared" si="157"/>
        <v>0.39767798702677665</v>
      </c>
      <c r="AC440" s="454">
        <f t="shared" si="158"/>
        <v>97.839908875346907</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211.63732401499999</v>
      </c>
      <c r="V441" s="475">
        <f t="shared" si="151"/>
        <v>225.69743682999999</v>
      </c>
      <c r="W441" s="460">
        <f t="shared" si="152"/>
        <v>176.51402887499998</v>
      </c>
      <c r="X441" s="476">
        <f t="shared" si="153"/>
        <v>115.94008354100001</v>
      </c>
      <c r="Y441" s="476">
        <f t="shared" si="154"/>
        <v>115.447675284</v>
      </c>
      <c r="Z441" s="478">
        <f t="shared" si="155"/>
        <v>0</v>
      </c>
      <c r="AA441" s="465">
        <f t="shared" si="156"/>
        <v>845.23654854500001</v>
      </c>
      <c r="AB441" s="429">
        <f t="shared" si="157"/>
        <v>0.14234364239558775</v>
      </c>
      <c r="AC441" s="454">
        <f t="shared" si="158"/>
        <v>92.244517523990453</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481.77091326500005</v>
      </c>
      <c r="V442" s="475">
        <f t="shared" si="151"/>
        <v>572.70935107499997</v>
      </c>
      <c r="W442" s="460">
        <f t="shared" si="152"/>
        <v>379.65030300000001</v>
      </c>
      <c r="X442" s="476">
        <f t="shared" si="153"/>
        <v>260.64127585699998</v>
      </c>
      <c r="Y442" s="476">
        <f t="shared" si="154"/>
        <v>229.97740067999999</v>
      </c>
      <c r="Z442" s="478">
        <f t="shared" si="155"/>
        <v>0</v>
      </c>
      <c r="AA442" s="465">
        <f t="shared" si="156"/>
        <v>1924.7492438770003</v>
      </c>
      <c r="AB442" s="429">
        <f t="shared" si="157"/>
        <v>0.32414099762158982</v>
      </c>
      <c r="AC442" s="454">
        <f t="shared" si="158"/>
        <v>98.570982776141648</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394.11161201000004</v>
      </c>
      <c r="V443" s="475">
        <f t="shared" si="151"/>
        <v>402.62542901</v>
      </c>
      <c r="W443" s="460">
        <f t="shared" si="152"/>
        <v>285.12897975000004</v>
      </c>
      <c r="X443" s="476">
        <f t="shared" si="153"/>
        <v>188.627085139</v>
      </c>
      <c r="Y443" s="476">
        <f t="shared" si="154"/>
        <v>178.87137350399999</v>
      </c>
      <c r="Z443" s="478">
        <f t="shared" si="155"/>
        <v>0</v>
      </c>
      <c r="AA443" s="465">
        <f t="shared" si="156"/>
        <v>1449.3644794130003</v>
      </c>
      <c r="AB443" s="429">
        <f t="shared" si="157"/>
        <v>0.24408293691697547</v>
      </c>
      <c r="AC443" s="454">
        <f t="shared" si="158"/>
        <v>98.220354937860208</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638.45043208000004</v>
      </c>
      <c r="V444" s="475">
        <f t="shared" si="151"/>
        <v>639.09689486499997</v>
      </c>
      <c r="W444" s="460">
        <f t="shared" si="152"/>
        <v>485.04842887499996</v>
      </c>
      <c r="X444" s="476">
        <f t="shared" si="153"/>
        <v>369.34282816799998</v>
      </c>
      <c r="Y444" s="476">
        <f t="shared" si="154"/>
        <v>326.76776117999998</v>
      </c>
      <c r="Z444" s="478">
        <f t="shared" si="155"/>
        <v>0</v>
      </c>
      <c r="AA444" s="465">
        <f t="shared" si="156"/>
        <v>2458.7063451679996</v>
      </c>
      <c r="AB444" s="429">
        <f t="shared" si="157"/>
        <v>0.41406304229841689</v>
      </c>
      <c r="AC444" s="454">
        <f t="shared" si="158"/>
        <v>93.736650955804805</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242.15422078499998</v>
      </c>
      <c r="V445" s="475">
        <f t="shared" si="151"/>
        <v>232.68655121</v>
      </c>
      <c r="W445" s="460">
        <f t="shared" si="152"/>
        <v>176.742307125</v>
      </c>
      <c r="X445" s="476">
        <f t="shared" si="153"/>
        <v>122.662103718</v>
      </c>
      <c r="Y445" s="476">
        <f t="shared" si="154"/>
        <v>116.489810844</v>
      </c>
      <c r="Z445" s="478">
        <f t="shared" si="155"/>
        <v>0</v>
      </c>
      <c r="AA445" s="465">
        <f t="shared" si="156"/>
        <v>890.73499368199998</v>
      </c>
      <c r="AB445" s="429">
        <f t="shared" si="157"/>
        <v>0.15000589317649041</v>
      </c>
      <c r="AC445" s="454">
        <f t="shared" si="158"/>
        <v>93.996599151931903</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238.14490208500001</v>
      </c>
      <c r="V446" s="475">
        <f t="shared" si="151"/>
        <v>257.06180216999996</v>
      </c>
      <c r="W446" s="460">
        <f t="shared" si="152"/>
        <v>167.09067675</v>
      </c>
      <c r="X446" s="476">
        <f t="shared" si="153"/>
        <v>108.32499400899999</v>
      </c>
      <c r="Y446" s="476">
        <f t="shared" si="154"/>
        <v>104.75312734800001</v>
      </c>
      <c r="Z446" s="478">
        <f t="shared" si="155"/>
        <v>0</v>
      </c>
      <c r="AA446" s="465">
        <f t="shared" si="156"/>
        <v>875.37550236200002</v>
      </c>
      <c r="AB446" s="429">
        <f t="shared" si="157"/>
        <v>0.14741924930313238</v>
      </c>
      <c r="AC446" s="454">
        <f t="shared" si="158"/>
        <v>99.522659489659603</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291.67292677</v>
      </c>
      <c r="V447" s="475">
        <f t="shared" si="151"/>
        <v>307.66349703999998</v>
      </c>
      <c r="W447" s="460">
        <f t="shared" si="152"/>
        <v>206.94796650000001</v>
      </c>
      <c r="X447" s="476">
        <f t="shared" si="153"/>
        <v>139.729885752</v>
      </c>
      <c r="Y447" s="476">
        <f t="shared" si="154"/>
        <v>129.59647315199999</v>
      </c>
      <c r="Z447" s="478">
        <f t="shared" si="155"/>
        <v>0</v>
      </c>
      <c r="AA447" s="465">
        <f t="shared" si="156"/>
        <v>1075.610749214</v>
      </c>
      <c r="AB447" s="429">
        <f t="shared" si="157"/>
        <v>0.18114024068945772</v>
      </c>
      <c r="AC447" s="454">
        <f t="shared" si="158"/>
        <v>98.818865250734092</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531.75851083999999</v>
      </c>
      <c r="V448" s="475">
        <f t="shared" si="151"/>
        <v>519.10885965</v>
      </c>
      <c r="W448" s="460">
        <f t="shared" si="152"/>
        <v>379.03651762499999</v>
      </c>
      <c r="X448" s="476">
        <f t="shared" si="153"/>
        <v>278.49799643900002</v>
      </c>
      <c r="Y448" s="476">
        <f t="shared" si="154"/>
        <v>235.20044998799997</v>
      </c>
      <c r="Z448" s="478">
        <f t="shared" si="155"/>
        <v>0</v>
      </c>
      <c r="AA448" s="465">
        <f t="shared" si="156"/>
        <v>1943.6023345419999</v>
      </c>
      <c r="AB448" s="429">
        <f t="shared" si="157"/>
        <v>0.32731598762916803</v>
      </c>
      <c r="AC448" s="454">
        <f t="shared" si="158"/>
        <v>97.357803693074388</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243.15251989999999</v>
      </c>
      <c r="V449" s="475">
        <f t="shared" si="151"/>
        <v>276.67345621500004</v>
      </c>
      <c r="W449" s="460">
        <f t="shared" si="152"/>
        <v>195.52137862500001</v>
      </c>
      <c r="X449" s="476">
        <f t="shared" si="153"/>
        <v>124.83943121199999</v>
      </c>
      <c r="Y449" s="476">
        <f t="shared" si="154"/>
        <v>119.79677916000001</v>
      </c>
      <c r="Z449" s="478">
        <f t="shared" si="155"/>
        <v>0</v>
      </c>
      <c r="AA449" s="465">
        <f t="shared" si="156"/>
        <v>959.98356511200006</v>
      </c>
      <c r="AB449" s="429">
        <f t="shared" si="157"/>
        <v>0.16166782841226002</v>
      </c>
      <c r="AC449" s="454">
        <f t="shared" si="158"/>
        <v>96.375067262491001</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465.811970035</v>
      </c>
      <c r="V450" s="475">
        <f t="shared" si="151"/>
        <v>496.05425599</v>
      </c>
      <c r="W450" s="460">
        <f t="shared" si="152"/>
        <v>339.35659425</v>
      </c>
      <c r="X450" s="476">
        <f t="shared" si="153"/>
        <v>251.35475653399999</v>
      </c>
      <c r="Y450" s="476">
        <f t="shared" si="154"/>
        <v>220.43562393600001</v>
      </c>
      <c r="Z450" s="478">
        <f t="shared" si="155"/>
        <v>0</v>
      </c>
      <c r="AA450" s="465">
        <f t="shared" si="156"/>
        <v>1773.0132007449999</v>
      </c>
      <c r="AB450" s="429">
        <f t="shared" si="157"/>
        <v>0.29858760537975748</v>
      </c>
      <c r="AC450" s="454">
        <f t="shared" si="158"/>
        <v>96.796610516585218</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170.94010504000002</v>
      </c>
      <c r="V451" s="475">
        <f t="shared" si="151"/>
        <v>194.57367782</v>
      </c>
      <c r="W451" s="460">
        <f t="shared" si="152"/>
        <v>135.04401787500001</v>
      </c>
      <c r="X451" s="476">
        <f t="shared" si="153"/>
        <v>84.808482624000007</v>
      </c>
      <c r="Y451" s="476">
        <f t="shared" si="154"/>
        <v>84.370778927999993</v>
      </c>
      <c r="Z451" s="478">
        <f t="shared" si="155"/>
        <v>0</v>
      </c>
      <c r="AA451" s="465">
        <f t="shared" si="156"/>
        <v>669.73706228700007</v>
      </c>
      <c r="AB451" s="429">
        <f t="shared" si="157"/>
        <v>0.11278832305271136</v>
      </c>
      <c r="AC451" s="454">
        <f t="shared" si="158"/>
        <v>95.883886400711887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195.56821059000001</v>
      </c>
      <c r="V452" s="475">
        <f t="shared" si="151"/>
        <v>198.80578351</v>
      </c>
      <c r="W452" s="460">
        <f t="shared" si="152"/>
        <v>139.67368537500002</v>
      </c>
      <c r="X452" s="476">
        <f t="shared" si="153"/>
        <v>84.766668541999991</v>
      </c>
      <c r="Y452" s="476">
        <f t="shared" si="154"/>
        <v>86.024859192000008</v>
      </c>
      <c r="Z452" s="478">
        <f t="shared" si="155"/>
        <v>0</v>
      </c>
      <c r="AA452" s="465">
        <f t="shared" si="156"/>
        <v>704.83920720899994</v>
      </c>
      <c r="AB452" s="429">
        <f t="shared" si="157"/>
        <v>0.11869976544442572</v>
      </c>
      <c r="AC452" s="454">
        <f t="shared" si="158"/>
        <v>98.400562338824443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242.58583124999998</v>
      </c>
      <c r="V453" s="475">
        <f t="shared" si="151"/>
        <v>231.34919412499997</v>
      </c>
      <c r="W453" s="460">
        <f t="shared" si="152"/>
        <v>188.998180875</v>
      </c>
      <c r="X453" s="476">
        <f t="shared" si="153"/>
        <v>126.692475977</v>
      </c>
      <c r="Y453" s="476">
        <f t="shared" si="154"/>
        <v>122.468783436</v>
      </c>
      <c r="Z453" s="478">
        <f t="shared" si="155"/>
        <v>0</v>
      </c>
      <c r="AA453" s="465">
        <f t="shared" si="156"/>
        <v>912.09446566299994</v>
      </c>
      <c r="AB453" s="429">
        <f t="shared" si="157"/>
        <v>0.15360297501902997</v>
      </c>
      <c r="AC453" s="454">
        <f t="shared" si="158"/>
        <v>93.067385822368564</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329.795423395</v>
      </c>
      <c r="V454" s="475">
        <f t="shared" si="151"/>
        <v>314.49447657999997</v>
      </c>
      <c r="W454" s="460">
        <f t="shared" si="152"/>
        <v>243.237213</v>
      </c>
      <c r="X454" s="476">
        <f t="shared" si="153"/>
        <v>183.98978615299998</v>
      </c>
      <c r="Y454" s="476">
        <f t="shared" si="154"/>
        <v>165.18767101200001</v>
      </c>
      <c r="Z454" s="478">
        <f t="shared" si="155"/>
        <v>0</v>
      </c>
      <c r="AA454" s="465">
        <f t="shared" si="156"/>
        <v>1236.70457014</v>
      </c>
      <c r="AB454" s="429">
        <f t="shared" si="157"/>
        <v>0.20826954700909397</v>
      </c>
      <c r="AC454" s="454">
        <f t="shared" si="158"/>
        <v>92.825808854286635</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195.61879163</v>
      </c>
      <c r="V455" s="475">
        <f t="shared" si="151"/>
        <v>195.03608308</v>
      </c>
      <c r="W455" s="460">
        <f t="shared" si="152"/>
        <v>135.98132625</v>
      </c>
      <c r="X455" s="476">
        <f t="shared" si="153"/>
        <v>82.503879669</v>
      </c>
      <c r="Y455" s="476">
        <f t="shared" si="154"/>
        <v>86.89464864</v>
      </c>
      <c r="Z455" s="478">
        <f t="shared" si="155"/>
        <v>0</v>
      </c>
      <c r="AA455" s="465">
        <f t="shared" si="156"/>
        <v>696.03472926899997</v>
      </c>
      <c r="AB455" s="429">
        <f t="shared" si="157"/>
        <v>0.11721703086375884</v>
      </c>
      <c r="AC455" s="454">
        <f t="shared" si="158"/>
        <v>98.049176413397447</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260.49715628499996</v>
      </c>
      <c r="V456" s="475">
        <f t="shared" si="151"/>
        <v>251.78300741500001</v>
      </c>
      <c r="W456" s="460">
        <f t="shared" si="152"/>
        <v>188.46257287499998</v>
      </c>
      <c r="X456" s="476">
        <f t="shared" si="153"/>
        <v>113.24216577600001</v>
      </c>
      <c r="Y456" s="476">
        <f t="shared" si="154"/>
        <v>114.585244308</v>
      </c>
      <c r="Z456" s="478">
        <f t="shared" si="155"/>
        <v>0</v>
      </c>
      <c r="AA456" s="465">
        <f t="shared" si="156"/>
        <v>928.57014665899999</v>
      </c>
      <c r="AB456" s="429">
        <f t="shared" si="157"/>
        <v>0.15637759290316605</v>
      </c>
      <c r="AC456" s="454">
        <f t="shared" si="158"/>
        <v>97.739119689549597</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757.416321305</v>
      </c>
      <c r="V458" s="475">
        <f t="shared" si="172"/>
        <v>878.90903208500004</v>
      </c>
      <c r="W458" s="460">
        <f t="shared" si="173"/>
        <v>595.512277875</v>
      </c>
      <c r="X458" s="476">
        <f t="shared" si="174"/>
        <v>500.54526138899996</v>
      </c>
      <c r="Y458" s="476">
        <f t="shared" si="175"/>
        <v>425.10805678800006</v>
      </c>
      <c r="Z458" s="478">
        <f t="shared" si="176"/>
        <v>0</v>
      </c>
      <c r="AA458" s="465">
        <f t="shared" si="177"/>
        <v>3157.4909494419999</v>
      </c>
      <c r="AB458" s="429">
        <f t="shared" si="178"/>
        <v>0.53174317100740986</v>
      </c>
      <c r="AC458" s="454">
        <f t="shared" si="179"/>
        <v>93.346744910891033</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351.315777475</v>
      </c>
      <c r="V459" s="475">
        <f t="shared" si="172"/>
        <v>378.29661706000002</v>
      </c>
      <c r="W459" s="460">
        <f t="shared" si="173"/>
        <v>285.15903412500001</v>
      </c>
      <c r="X459" s="476">
        <f t="shared" si="174"/>
        <v>239.77451860300002</v>
      </c>
      <c r="Y459" s="476">
        <f t="shared" si="175"/>
        <v>227.46036276000001</v>
      </c>
      <c r="Z459" s="478">
        <f t="shared" si="176"/>
        <v>0</v>
      </c>
      <c r="AA459" s="465">
        <f t="shared" si="177"/>
        <v>1482.006310023</v>
      </c>
      <c r="AB459" s="429">
        <f t="shared" si="178"/>
        <v>0.24958004547372853</v>
      </c>
      <c r="AC459" s="454">
        <f t="shared" si="179"/>
        <v>88.731460878485194</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126.29565385000001</v>
      </c>
      <c r="V460" s="475">
        <f t="shared" si="172"/>
        <v>121.59346715000001</v>
      </c>
      <c r="W460" s="460">
        <f t="shared" si="173"/>
        <v>94.039964999999995</v>
      </c>
      <c r="X460" s="476">
        <f t="shared" si="174"/>
        <v>81.32415254</v>
      </c>
      <c r="Y460" s="476">
        <f t="shared" si="175"/>
        <v>75.065629931999993</v>
      </c>
      <c r="Z460" s="478">
        <f t="shared" si="176"/>
        <v>0</v>
      </c>
      <c r="AA460" s="465">
        <f t="shared" si="177"/>
        <v>498.31886847199996</v>
      </c>
      <c r="AB460" s="429">
        <f t="shared" si="178"/>
        <v>8.3920321399797909E-2</v>
      </c>
      <c r="AC460" s="454">
        <f t="shared" si="179"/>
        <v>88.68330425054954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240.261011395</v>
      </c>
      <c r="V461" s="475">
        <f t="shared" si="172"/>
        <v>243.26276421000003</v>
      </c>
      <c r="W461" s="460">
        <f t="shared" si="173"/>
        <v>178.439250375</v>
      </c>
      <c r="X461" s="476">
        <f t="shared" si="174"/>
        <v>129.82372130099998</v>
      </c>
      <c r="Y461" s="476">
        <f t="shared" si="175"/>
        <v>121.266535104</v>
      </c>
      <c r="Z461" s="478">
        <f t="shared" si="176"/>
        <v>0</v>
      </c>
      <c r="AA461" s="465">
        <f t="shared" si="177"/>
        <v>913.05328238499999</v>
      </c>
      <c r="AB461" s="429">
        <f t="shared" si="178"/>
        <v>0.15376444634304479</v>
      </c>
      <c r="AC461" s="454">
        <f t="shared" si="179"/>
        <v>95.165841958332805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27.367412209999998</v>
      </c>
      <c r="V462" s="475">
        <f t="shared" si="172"/>
        <v>30.535344169999998</v>
      </c>
      <c r="W462" s="460">
        <f t="shared" si="173"/>
        <v>14.935956749999999</v>
      </c>
      <c r="X462" s="476">
        <f t="shared" si="174"/>
        <v>14.766082857999999</v>
      </c>
      <c r="Y462" s="476">
        <f t="shared" si="175"/>
        <v>13.960120572000001</v>
      </c>
      <c r="Z462" s="478">
        <f t="shared" si="176"/>
        <v>0</v>
      </c>
      <c r="AA462" s="465">
        <f t="shared" si="177"/>
        <v>101.56491656</v>
      </c>
      <c r="AB462" s="429">
        <f t="shared" si="178"/>
        <v>1.7104229801279892E-2</v>
      </c>
      <c r="AC462" s="454">
        <f t="shared" si="179"/>
        <v>95.440019303371443</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706.34232764500007</v>
      </c>
      <c r="V463" s="475">
        <f t="shared" si="172"/>
        <v>768.93622885000002</v>
      </c>
      <c r="W463" s="460">
        <f t="shared" si="173"/>
        <v>483.168661875</v>
      </c>
      <c r="X463" s="476">
        <f t="shared" si="174"/>
        <v>385.71864663000002</v>
      </c>
      <c r="Y463" s="476">
        <f t="shared" si="175"/>
        <v>309.21901408799999</v>
      </c>
      <c r="Z463" s="478">
        <f t="shared" si="176"/>
        <v>0</v>
      </c>
      <c r="AA463" s="465">
        <f t="shared" si="177"/>
        <v>2653.3848790880002</v>
      </c>
      <c r="AB463" s="429">
        <f t="shared" si="178"/>
        <v>0.44684824504681714</v>
      </c>
      <c r="AC463" s="454">
        <f t="shared" si="179"/>
        <v>100.22070789407951</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240.060702515</v>
      </c>
      <c r="V464" s="475">
        <f t="shared" si="172"/>
        <v>217.37714717000003</v>
      </c>
      <c r="W464" s="460">
        <f t="shared" si="173"/>
        <v>140.95059975000001</v>
      </c>
      <c r="X464" s="476">
        <f t="shared" si="174"/>
        <v>108.635024645</v>
      </c>
      <c r="Y464" s="476">
        <f t="shared" si="175"/>
        <v>76.130818344000005</v>
      </c>
      <c r="Z464" s="478">
        <f t="shared" si="176"/>
        <v>0</v>
      </c>
      <c r="AA464" s="465">
        <f t="shared" si="177"/>
        <v>783.15429242400012</v>
      </c>
      <c r="AB464" s="429">
        <f t="shared" si="178"/>
        <v>0.13188856389760864</v>
      </c>
      <c r="AC464" s="454">
        <f t="shared" si="179"/>
        <v>106.58890160231611</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173.634498635</v>
      </c>
      <c r="V465" s="475">
        <f t="shared" si="172"/>
        <v>170.88772154</v>
      </c>
      <c r="W465" s="460">
        <f t="shared" si="173"/>
        <v>110.80615950000001</v>
      </c>
      <c r="X465" s="476">
        <f t="shared" si="174"/>
        <v>84.737944538000008</v>
      </c>
      <c r="Y465" s="476">
        <f t="shared" si="175"/>
        <v>62.340803784000002</v>
      </c>
      <c r="Z465" s="478">
        <f t="shared" si="176"/>
        <v>0</v>
      </c>
      <c r="AA465" s="465">
        <f t="shared" si="177"/>
        <v>602.40712799700009</v>
      </c>
      <c r="AB465" s="429">
        <f t="shared" si="178"/>
        <v>0.10144949949427418</v>
      </c>
      <c r="AC465" s="454">
        <f t="shared" si="179"/>
        <v>103.95715582300929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129.24177084499999</v>
      </c>
      <c r="V466" s="475">
        <f t="shared" si="172"/>
        <v>125.219549485</v>
      </c>
      <c r="W466" s="460">
        <f t="shared" si="173"/>
        <v>83.975133374999999</v>
      </c>
      <c r="X466" s="476">
        <f t="shared" si="174"/>
        <v>59.288180827000005</v>
      </c>
      <c r="Y466" s="476">
        <f t="shared" si="175"/>
        <v>47.237559839999996</v>
      </c>
      <c r="Z466" s="478">
        <f t="shared" si="176"/>
        <v>0</v>
      </c>
      <c r="AA466" s="465">
        <f t="shared" si="177"/>
        <v>444.962194372</v>
      </c>
      <c r="AB466" s="429">
        <f t="shared" si="178"/>
        <v>7.49346908676322E-2</v>
      </c>
      <c r="AC466" s="454">
        <f t="shared" si="179"/>
        <v>103.99213231667883</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512.98754759500002</v>
      </c>
      <c r="V467" s="475">
        <f t="shared" si="172"/>
        <v>566.50891043999991</v>
      </c>
      <c r="W467" s="460">
        <f t="shared" si="173"/>
        <v>382.29380550000002</v>
      </c>
      <c r="X467" s="476">
        <f t="shared" si="174"/>
        <v>304.79601935399995</v>
      </c>
      <c r="Y467" s="476">
        <f t="shared" si="175"/>
        <v>258.064952328</v>
      </c>
      <c r="Z467" s="478">
        <f t="shared" si="176"/>
        <v>0</v>
      </c>
      <c r="AA467" s="465">
        <f t="shared" si="177"/>
        <v>2024.6512352169998</v>
      </c>
      <c r="AB467" s="429">
        <f t="shared" si="178"/>
        <v>0.34096517938986187</v>
      </c>
      <c r="AC467" s="454">
        <f t="shared" si="179"/>
        <v>96.138725968578797</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368.02951770499999</v>
      </c>
      <c r="V468" s="475">
        <f t="shared" si="172"/>
        <v>401.82491562500002</v>
      </c>
      <c r="W468" s="460">
        <f t="shared" si="173"/>
        <v>255.07905637499999</v>
      </c>
      <c r="X468" s="476">
        <f t="shared" si="174"/>
        <v>204.37833941599999</v>
      </c>
      <c r="Y468" s="476">
        <f t="shared" si="175"/>
        <v>158.4139725</v>
      </c>
      <c r="Z468" s="478">
        <f t="shared" si="176"/>
        <v>0</v>
      </c>
      <c r="AA468" s="465">
        <f t="shared" si="177"/>
        <v>1387.7258016210001</v>
      </c>
      <c r="AB468" s="429">
        <f t="shared" si="178"/>
        <v>0.23370256005742676</v>
      </c>
      <c r="AC468" s="454">
        <f t="shared" si="179"/>
        <v>100.3536738368211</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31.385933400000003</v>
      </c>
      <c r="V469" s="475">
        <f t="shared" si="172"/>
        <v>37.820668159999997</v>
      </c>
      <c r="W469" s="460">
        <f t="shared" si="173"/>
        <v>17.796270374999999</v>
      </c>
      <c r="X469" s="476">
        <f t="shared" si="174"/>
        <v>13.283119314999999</v>
      </c>
      <c r="Y469" s="476">
        <f t="shared" si="175"/>
        <v>9.2547922319999998</v>
      </c>
      <c r="Z469" s="478">
        <f t="shared" si="176"/>
        <v>0</v>
      </c>
      <c r="AA469" s="465">
        <f t="shared" si="177"/>
        <v>109.54078348199999</v>
      </c>
      <c r="AB469" s="429">
        <f t="shared" si="178"/>
        <v>1.8447420593129E-2</v>
      </c>
      <c r="AC469" s="454">
        <f t="shared" si="179"/>
        <v>114.03636388876815</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62.437075300000004</v>
      </c>
      <c r="V470" s="475">
        <f t="shared" si="172"/>
        <v>51.435388394999997</v>
      </c>
      <c r="W470" s="460">
        <f t="shared" si="173"/>
        <v>32.269934249999999</v>
      </c>
      <c r="X470" s="476">
        <f t="shared" si="174"/>
        <v>21.437523080999998</v>
      </c>
      <c r="Y470" s="476">
        <f t="shared" si="175"/>
        <v>18.629632619999999</v>
      </c>
      <c r="Z470" s="478">
        <f t="shared" si="176"/>
        <v>0</v>
      </c>
      <c r="AA470" s="465">
        <f t="shared" si="177"/>
        <v>186.20955364599999</v>
      </c>
      <c r="AB470" s="429">
        <f t="shared" si="178"/>
        <v>3.1358968279892215E-2</v>
      </c>
      <c r="AC470" s="454">
        <f t="shared" si="179"/>
        <v>110.16830808673434</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70.642679680000001</v>
      </c>
      <c r="V471" s="475">
        <f t="shared" si="172"/>
        <v>91.52420296999999</v>
      </c>
      <c r="W471" s="460">
        <f t="shared" si="173"/>
        <v>47.904496875</v>
      </c>
      <c r="X471" s="476">
        <f t="shared" si="174"/>
        <v>33.149934555000002</v>
      </c>
      <c r="Y471" s="476">
        <f t="shared" si="175"/>
        <v>26.872967376000002</v>
      </c>
      <c r="Z471" s="478">
        <f t="shared" si="176"/>
        <v>0</v>
      </c>
      <c r="AA471" s="465">
        <f t="shared" si="177"/>
        <v>270.09428145600003</v>
      </c>
      <c r="AB471" s="429">
        <f t="shared" si="178"/>
        <v>4.5485732815089261E-2</v>
      </c>
      <c r="AC471" s="454">
        <f t="shared" si="179"/>
        <v>107.382682331352</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204.56866410500001</v>
      </c>
      <c r="V472" s="475">
        <f t="shared" si="172"/>
        <v>179.38965702499999</v>
      </c>
      <c r="W472" s="460">
        <f t="shared" si="173"/>
        <v>120.762961875</v>
      </c>
      <c r="X472" s="476">
        <f t="shared" si="174"/>
        <v>75.129523567999996</v>
      </c>
      <c r="Y472" s="476">
        <f t="shared" si="175"/>
        <v>59.426482931999999</v>
      </c>
      <c r="Z472" s="478">
        <f t="shared" si="176"/>
        <v>0</v>
      </c>
      <c r="AA472" s="465">
        <f t="shared" si="177"/>
        <v>639.277289505</v>
      </c>
      <c r="AB472" s="429">
        <f t="shared" si="178"/>
        <v>0.10765868802711351</v>
      </c>
      <c r="AC472" s="454">
        <f t="shared" si="179"/>
        <v>112.11849852904953</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43.585744990000002</v>
      </c>
      <c r="V473" s="475">
        <f t="shared" si="172"/>
        <v>41.966778574999999</v>
      </c>
      <c r="W473" s="460">
        <f t="shared" si="173"/>
        <v>23.819995125000002</v>
      </c>
      <c r="X473" s="476">
        <f t="shared" si="174"/>
        <v>20.173162666</v>
      </c>
      <c r="Y473" s="476">
        <f t="shared" si="175"/>
        <v>16.647990912000001</v>
      </c>
      <c r="Z473" s="478">
        <f t="shared" si="176"/>
        <v>0</v>
      </c>
      <c r="AA473" s="465">
        <f t="shared" si="177"/>
        <v>146.19367226800003</v>
      </c>
      <c r="AB473" s="429">
        <f t="shared" si="178"/>
        <v>2.4620018906702599E-2</v>
      </c>
      <c r="AC473" s="454">
        <f t="shared" si="179"/>
        <v>100.93772901318174</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124.22960154500001</v>
      </c>
      <c r="V474" s="475">
        <f t="shared" si="172"/>
        <v>103.399845955</v>
      </c>
      <c r="W474" s="460">
        <f t="shared" si="173"/>
        <v>71.253128250000003</v>
      </c>
      <c r="X474" s="476">
        <f t="shared" si="174"/>
        <v>53.705040225000005</v>
      </c>
      <c r="Y474" s="476">
        <f t="shared" si="175"/>
        <v>44.068253363999993</v>
      </c>
      <c r="Z474" s="478">
        <f t="shared" si="176"/>
        <v>0</v>
      </c>
      <c r="AA474" s="465">
        <f t="shared" si="177"/>
        <v>396.65586933899999</v>
      </c>
      <c r="AB474" s="429">
        <f t="shared" si="178"/>
        <v>6.6799573819299421E-2</v>
      </c>
      <c r="AC474" s="454">
        <f t="shared" si="179"/>
        <v>103.87767229750298</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36.524936274999995</v>
      </c>
      <c r="V475" s="475">
        <f t="shared" si="172"/>
        <v>44.273549560000006</v>
      </c>
      <c r="W475" s="460">
        <f t="shared" si="173"/>
        <v>25.7953185</v>
      </c>
      <c r="X475" s="476">
        <f t="shared" si="174"/>
        <v>19.707023494999998</v>
      </c>
      <c r="Y475" s="476">
        <f t="shared" si="175"/>
        <v>14.7756141</v>
      </c>
      <c r="Z475" s="478">
        <f t="shared" si="176"/>
        <v>0</v>
      </c>
      <c r="AA475" s="465">
        <f t="shared" si="177"/>
        <v>141.07644193000002</v>
      </c>
      <c r="AB475" s="429">
        <f t="shared" si="178"/>
        <v>2.3758242157292019E-2</v>
      </c>
      <c r="AC475" s="454">
        <f t="shared" si="179"/>
        <v>100.69269922256588</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72.683901745</v>
      </c>
      <c r="V476" s="475">
        <f t="shared" si="172"/>
        <v>76.430827249999993</v>
      </c>
      <c r="W476" s="460">
        <f t="shared" si="173"/>
        <v>42.620835374999999</v>
      </c>
      <c r="X476" s="476">
        <f t="shared" si="174"/>
        <v>39.949444772</v>
      </c>
      <c r="Y476" s="476">
        <f t="shared" si="175"/>
        <v>35.641915776000005</v>
      </c>
      <c r="Z476" s="478">
        <f t="shared" si="176"/>
        <v>0</v>
      </c>
      <c r="AA476" s="465">
        <f t="shared" si="177"/>
        <v>267.32692491800003</v>
      </c>
      <c r="AB476" s="429">
        <f t="shared" si="178"/>
        <v>4.5019690959582359E-2</v>
      </c>
      <c r="AC476" s="454">
        <f t="shared" si="179"/>
        <v>95.372461829005488</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96.502399654999991</v>
      </c>
      <c r="V477" s="475">
        <f t="shared" si="172"/>
        <v>118.69368184</v>
      </c>
      <c r="W477" s="460">
        <f t="shared" si="173"/>
        <v>76.962761999999998</v>
      </c>
      <c r="X477" s="476">
        <f t="shared" si="174"/>
        <v>57.397117615999996</v>
      </c>
      <c r="Y477" s="476">
        <f t="shared" si="175"/>
        <v>48.369447143999999</v>
      </c>
      <c r="Z477" s="478">
        <f t="shared" si="176"/>
        <v>0</v>
      </c>
      <c r="AA477" s="465">
        <f t="shared" si="177"/>
        <v>397.92540825499998</v>
      </c>
      <c r="AB477" s="429">
        <f t="shared" si="178"/>
        <v>6.7013372895756138E-2</v>
      </c>
      <c r="AC477" s="454">
        <f t="shared" si="179"/>
        <v>97.685193006864594</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91.035972870000009</v>
      </c>
      <c r="V478" s="475">
        <f t="shared" si="172"/>
        <v>84.755579330000003</v>
      </c>
      <c r="W478" s="460">
        <f t="shared" si="173"/>
        <v>52.053066000000001</v>
      </c>
      <c r="X478" s="476">
        <f t="shared" si="174"/>
        <v>38.255878805000002</v>
      </c>
      <c r="Y478" s="476">
        <f t="shared" si="175"/>
        <v>29.043960120000001</v>
      </c>
      <c r="Z478" s="478">
        <f t="shared" si="176"/>
        <v>0</v>
      </c>
      <c r="AA478" s="465">
        <f t="shared" si="177"/>
        <v>295.14445712500003</v>
      </c>
      <c r="AB478" s="429">
        <f t="shared" si="178"/>
        <v>4.9704354517514322E-2</v>
      </c>
      <c r="AC478" s="454">
        <f t="shared" si="179"/>
        <v>107.34374637099306</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150.87886965999999</v>
      </c>
      <c r="V479" s="475">
        <f t="shared" si="172"/>
        <v>167.20627188500001</v>
      </c>
      <c r="W479" s="460">
        <f t="shared" si="173"/>
        <v>103.413826125</v>
      </c>
      <c r="X479" s="476">
        <f t="shared" si="174"/>
        <v>77.382114395999992</v>
      </c>
      <c r="Y479" s="476">
        <f t="shared" si="175"/>
        <v>64.733610888000001</v>
      </c>
      <c r="Z479" s="478">
        <f t="shared" si="176"/>
        <v>0</v>
      </c>
      <c r="AA479" s="465">
        <f t="shared" si="177"/>
        <v>563.61469295400002</v>
      </c>
      <c r="AB479" s="429">
        <f t="shared" si="178"/>
        <v>9.4916586890198718E-2</v>
      </c>
      <c r="AC479" s="454">
        <f t="shared" si="179"/>
        <v>100.49461963270048</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185.42012664500001</v>
      </c>
      <c r="V480" s="475">
        <f t="shared" si="172"/>
        <v>202.34150010499999</v>
      </c>
      <c r="W480" s="460">
        <f t="shared" si="173"/>
        <v>134.0133075</v>
      </c>
      <c r="X480" s="476">
        <f t="shared" si="174"/>
        <v>97.933958034</v>
      </c>
      <c r="Y480" s="476">
        <f t="shared" si="175"/>
        <v>85.171796279999995</v>
      </c>
      <c r="Z480" s="478">
        <f t="shared" si="176"/>
        <v>0</v>
      </c>
      <c r="AA480" s="465">
        <f t="shared" si="177"/>
        <v>704.88068856400002</v>
      </c>
      <c r="AB480" s="429">
        <f t="shared" si="178"/>
        <v>0.11870675118962615</v>
      </c>
      <c r="AC480" s="454">
        <f t="shared" si="179"/>
        <v>98.619361066950248</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483.89576634000002</v>
      </c>
      <c r="V482" s="475">
        <f t="shared" si="172"/>
        <v>522.90370196499998</v>
      </c>
      <c r="W482" s="460">
        <f t="shared" si="173"/>
        <v>389.94307425</v>
      </c>
      <c r="X482" s="476">
        <f t="shared" si="174"/>
        <v>286.82820426500001</v>
      </c>
      <c r="Y482" s="476">
        <f t="shared" si="175"/>
        <v>251.92005022800001</v>
      </c>
      <c r="Z482" s="478">
        <f t="shared" si="176"/>
        <v>0</v>
      </c>
      <c r="AA482" s="465">
        <f t="shared" si="177"/>
        <v>1935.4907970480001</v>
      </c>
      <c r="AB482" s="429">
        <f t="shared" si="178"/>
        <v>0.32594994898080165</v>
      </c>
      <c r="AC482" s="454">
        <f t="shared" si="179"/>
        <v>93.905324083239293</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395.24904163999997</v>
      </c>
      <c r="V483" s="475">
        <f t="shared" si="172"/>
        <v>391.91859133000003</v>
      </c>
      <c r="W483" s="460">
        <f t="shared" si="173"/>
        <v>251.36945550000002</v>
      </c>
      <c r="X483" s="476">
        <f t="shared" si="174"/>
        <v>158.777084409</v>
      </c>
      <c r="Y483" s="476">
        <f t="shared" si="175"/>
        <v>113.971364568</v>
      </c>
      <c r="Z483" s="478">
        <f t="shared" si="176"/>
        <v>0</v>
      </c>
      <c r="AA483" s="465">
        <f t="shared" si="177"/>
        <v>1311.285537447</v>
      </c>
      <c r="AB483" s="429">
        <f t="shared" si="178"/>
        <v>0.22082949434944427</v>
      </c>
      <c r="AC483" s="454">
        <f t="shared" si="179"/>
        <v>111.33931897877419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295.00172304500001</v>
      </c>
      <c r="V484" s="475">
        <f t="shared" si="172"/>
        <v>353.57681939000003</v>
      </c>
      <c r="W484" s="460">
        <f t="shared" si="173"/>
        <v>213.425683875</v>
      </c>
      <c r="X484" s="476">
        <f t="shared" si="174"/>
        <v>155.645173758</v>
      </c>
      <c r="Y484" s="476">
        <f t="shared" si="175"/>
        <v>129.76281579600001</v>
      </c>
      <c r="Z484" s="478">
        <f t="shared" si="176"/>
        <v>0</v>
      </c>
      <c r="AA484" s="465">
        <f t="shared" si="177"/>
        <v>1147.412215864</v>
      </c>
      <c r="AB484" s="429">
        <f t="shared" si="178"/>
        <v>0.19323210102121927</v>
      </c>
      <c r="AC484" s="454">
        <f t="shared" si="179"/>
        <v>101.40513453896587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89.324951944999995</v>
      </c>
      <c r="V485" s="475">
        <f t="shared" si="172"/>
        <v>120.08482912999999</v>
      </c>
      <c r="W485" s="460">
        <f t="shared" si="173"/>
        <v>95.239757250000011</v>
      </c>
      <c r="X485" s="476">
        <f t="shared" si="174"/>
        <v>72.583410267999994</v>
      </c>
      <c r="Y485" s="476">
        <f t="shared" si="175"/>
        <v>70.192315296000004</v>
      </c>
      <c r="Z485" s="478">
        <f t="shared" si="176"/>
        <v>0</v>
      </c>
      <c r="AA485" s="465">
        <f t="shared" si="177"/>
        <v>447.42526388899995</v>
      </c>
      <c r="AB485" s="429">
        <f t="shared" si="178"/>
        <v>7.5349488698046474E-2</v>
      </c>
      <c r="AC485" s="454">
        <f t="shared" si="179"/>
        <v>86.027873595150126</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38.223624495000003</v>
      </c>
      <c r="V486" s="475">
        <f t="shared" si="172"/>
        <v>38.630828145000002</v>
      </c>
      <c r="W486" s="460">
        <f t="shared" si="173"/>
        <v>30.557233125</v>
      </c>
      <c r="X486" s="476">
        <f t="shared" si="174"/>
        <v>11.623863413999999</v>
      </c>
      <c r="Y486" s="476">
        <f t="shared" si="175"/>
        <v>14.710331772</v>
      </c>
      <c r="Z486" s="478">
        <f t="shared" si="176"/>
        <v>0</v>
      </c>
      <c r="AA486" s="465">
        <f t="shared" si="177"/>
        <v>133.745880951</v>
      </c>
      <c r="AB486" s="429">
        <f t="shared" si="178"/>
        <v>2.2523725320141463E-2</v>
      </c>
      <c r="AC486" s="454">
        <f t="shared" si="179"/>
        <v>109.15395426806758</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27.712462045000002</v>
      </c>
      <c r="V487" s="475">
        <f t="shared" si="172"/>
        <v>28.970670854999998</v>
      </c>
      <c r="W487" s="460">
        <f t="shared" si="173"/>
        <v>19.524692250000001</v>
      </c>
      <c r="X487" s="476">
        <f t="shared" si="174"/>
        <v>8.8650661310000007</v>
      </c>
      <c r="Y487" s="476">
        <f t="shared" si="175"/>
        <v>7.2468418320000003</v>
      </c>
      <c r="Z487" s="478">
        <f t="shared" si="176"/>
        <v>0</v>
      </c>
      <c r="AA487" s="465">
        <f t="shared" si="177"/>
        <v>92.319733113000012</v>
      </c>
      <c r="AB487" s="429">
        <f t="shared" si="178"/>
        <v>1.5547277385146515E-2</v>
      </c>
      <c r="AC487" s="454">
        <f t="shared" si="179"/>
        <v>110.81370082292412</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26.347252905000001</v>
      </c>
      <c r="V488" s="475">
        <f t="shared" si="172"/>
        <v>19.507626914999999</v>
      </c>
      <c r="W488" s="460">
        <f t="shared" si="173"/>
        <v>12.660824249999999</v>
      </c>
      <c r="X488" s="476">
        <f t="shared" si="174"/>
        <v>5.8270957929999998</v>
      </c>
      <c r="Y488" s="476">
        <f t="shared" si="175"/>
        <v>7.6906148759999997</v>
      </c>
      <c r="Z488" s="478">
        <f t="shared" si="176"/>
        <v>0</v>
      </c>
      <c r="AA488" s="465">
        <f t="shared" si="177"/>
        <v>72.033414738999994</v>
      </c>
      <c r="AB488" s="429">
        <f t="shared" si="178"/>
        <v>1.2130921983664533E-2</v>
      </c>
      <c r="AC488" s="454">
        <f t="shared" si="179"/>
        <v>111.99198169287681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3.7602403549999996</v>
      </c>
      <c r="V489" s="475">
        <f t="shared" si="172"/>
        <v>4.4945591399999998</v>
      </c>
      <c r="W489" s="460">
        <f t="shared" si="173"/>
        <v>4.0970891250000001</v>
      </c>
      <c r="X489" s="476">
        <f t="shared" si="174"/>
        <v>1.8821639380000001</v>
      </c>
      <c r="Y489" s="476">
        <f t="shared" si="175"/>
        <v>1.8515134439999998</v>
      </c>
      <c r="Z489" s="478">
        <f t="shared" si="176"/>
        <v>0</v>
      </c>
      <c r="AA489" s="465">
        <f t="shared" si="177"/>
        <v>16.085566002</v>
      </c>
      <c r="AB489" s="429">
        <f t="shared" si="178"/>
        <v>2.7089198386662178E-3</v>
      </c>
      <c r="AC489" s="454">
        <f t="shared" si="179"/>
        <v>101.95643745612293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1.213480015</v>
      </c>
      <c r="V491" s="475">
        <f t="shared" si="172"/>
        <v>1.9889484800000001</v>
      </c>
      <c r="W491" s="460">
        <f t="shared" si="173"/>
        <v>3.8994243749999997</v>
      </c>
      <c r="X491" s="476">
        <f t="shared" si="174"/>
        <v>17.082898297</v>
      </c>
      <c r="Y491" s="476">
        <f t="shared" si="175"/>
        <v>47.966799600000002</v>
      </c>
      <c r="Z491" s="478">
        <f t="shared" si="176"/>
        <v>0</v>
      </c>
      <c r="AA491" s="465">
        <f t="shared" si="177"/>
        <v>72.151550767000003</v>
      </c>
      <c r="AB491" s="429">
        <f t="shared" si="178"/>
        <v>1.2150816902492423E-2</v>
      </c>
      <c r="AC491" s="454">
        <f t="shared" si="179"/>
        <v>39.370576642921108</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0.47355348000000003</v>
      </c>
      <c r="V492" s="475">
        <f t="shared" si="172"/>
        <v>1.140330485</v>
      </c>
      <c r="W492" s="460">
        <f t="shared" si="173"/>
        <v>2.8262857499999998</v>
      </c>
      <c r="X492" s="476">
        <f t="shared" si="174"/>
        <v>11.728343245</v>
      </c>
      <c r="Y492" s="476">
        <f t="shared" si="175"/>
        <v>61.247462616</v>
      </c>
      <c r="Z492" s="478">
        <f t="shared" si="176"/>
        <v>0</v>
      </c>
      <c r="AA492" s="465">
        <f t="shared" si="177"/>
        <v>77.415975575999994</v>
      </c>
      <c r="AB492" s="429">
        <f t="shared" si="178"/>
        <v>1.3037382212192656E-2</v>
      </c>
      <c r="AC492" s="454">
        <f t="shared" si="179"/>
        <v>36.828297474834102</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5.5346508550000006</v>
      </c>
      <c r="V493" s="475">
        <f t="shared" si="172"/>
        <v>12.967946935000001</v>
      </c>
      <c r="W493" s="460">
        <f t="shared" si="173"/>
        <v>24.289060499999998</v>
      </c>
      <c r="X493" s="476">
        <f t="shared" si="174"/>
        <v>26.643579328000001</v>
      </c>
      <c r="Y493" s="476">
        <f t="shared" si="175"/>
        <v>32.166141732</v>
      </c>
      <c r="Z493" s="478">
        <f t="shared" si="176"/>
        <v>0</v>
      </c>
      <c r="AA493" s="465">
        <f t="shared" si="177"/>
        <v>101.60137935</v>
      </c>
      <c r="AB493" s="429">
        <f t="shared" si="178"/>
        <v>1.7110370385651736E-2</v>
      </c>
      <c r="AC493" s="454">
        <f t="shared" si="179"/>
        <v>56.816236779155574</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97.433525880000005</v>
      </c>
      <c r="V494" s="475">
        <f t="shared" si="172"/>
        <v>131.32367332999999</v>
      </c>
      <c r="W494" s="460">
        <f t="shared" si="173"/>
        <v>149.00690362500001</v>
      </c>
      <c r="X494" s="476">
        <f t="shared" si="174"/>
        <v>175.437060425</v>
      </c>
      <c r="Y494" s="476">
        <f t="shared" si="175"/>
        <v>139.821097356</v>
      </c>
      <c r="Z494" s="478">
        <f t="shared" si="176"/>
        <v>0</v>
      </c>
      <c r="AA494" s="465">
        <f t="shared" si="177"/>
        <v>693.02226061600004</v>
      </c>
      <c r="AB494" s="429">
        <f t="shared" si="178"/>
        <v>0.11670971044392052</v>
      </c>
      <c r="AC494" s="454">
        <f t="shared" si="179"/>
        <v>70.258028299743785</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15.331278364999999</v>
      </c>
      <c r="V495" s="475">
        <f t="shared" si="172"/>
        <v>14.585626235000001</v>
      </c>
      <c r="W495" s="460">
        <f t="shared" si="173"/>
        <v>15.895202625</v>
      </c>
      <c r="X495" s="476">
        <f t="shared" si="174"/>
        <v>17.850911346</v>
      </c>
      <c r="Y495" s="476">
        <f t="shared" si="175"/>
        <v>11.339977176</v>
      </c>
      <c r="Z495" s="478">
        <f t="shared" si="176"/>
        <v>0</v>
      </c>
      <c r="AA495" s="465">
        <f t="shared" si="177"/>
        <v>75.002995747000014</v>
      </c>
      <c r="AB495" s="429">
        <f t="shared" si="178"/>
        <v>1.2631019829403843E-2</v>
      </c>
      <c r="AC495" s="454">
        <f t="shared" si="179"/>
        <v>78.285007167953808</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441.55855573000002</v>
      </c>
      <c r="V496" s="475">
        <f t="shared" si="172"/>
        <v>469.76323711499998</v>
      </c>
      <c r="W496" s="460">
        <f t="shared" si="173"/>
        <v>292.65873975</v>
      </c>
      <c r="X496" s="476">
        <f t="shared" si="174"/>
        <v>169.17811623</v>
      </c>
      <c r="Y496" s="476">
        <f t="shared" si="175"/>
        <v>104.29496225999999</v>
      </c>
      <c r="Z496" s="478">
        <f t="shared" si="176"/>
        <v>0</v>
      </c>
      <c r="AA496" s="465">
        <f t="shared" si="177"/>
        <v>1477.4536110849999</v>
      </c>
      <c r="AB496" s="429">
        <f t="shared" si="178"/>
        <v>0.24881333969097338</v>
      </c>
      <c r="AC496" s="454">
        <f t="shared" si="179"/>
        <v>118.83384138753811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188.740459055</v>
      </c>
      <c r="V497" s="475">
        <f t="shared" si="172"/>
        <v>191.73468517500001</v>
      </c>
      <c r="W497" s="460">
        <f t="shared" si="173"/>
        <v>144.183092625</v>
      </c>
      <c r="X497" s="476">
        <f t="shared" si="174"/>
        <v>94.573222718000011</v>
      </c>
      <c r="Y497" s="476">
        <f t="shared" si="175"/>
        <v>58.321951523999999</v>
      </c>
      <c r="Z497" s="478">
        <f t="shared" si="176"/>
        <v>0</v>
      </c>
      <c r="AA497" s="465">
        <f t="shared" si="177"/>
        <v>677.55341109700009</v>
      </c>
      <c r="AB497" s="429">
        <f t="shared" si="178"/>
        <v>0.11410464989845068</v>
      </c>
      <c r="AC497" s="454">
        <f t="shared" si="179"/>
        <v>107.32371651264057</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2.04219705</v>
      </c>
      <c r="V499" s="475">
        <f t="shared" si="172"/>
        <v>8.1149125049999995</v>
      </c>
      <c r="W499" s="460">
        <f t="shared" si="173"/>
        <v>28.369112625</v>
      </c>
      <c r="X499" s="476">
        <f t="shared" si="174"/>
        <v>31.833048544999997</v>
      </c>
      <c r="Y499" s="476">
        <f t="shared" si="175"/>
        <v>29.438561088</v>
      </c>
      <c r="Z499" s="478">
        <f t="shared" si="176"/>
        <v>0</v>
      </c>
      <c r="AA499" s="465">
        <f t="shared" si="177"/>
        <v>99.797831812999988</v>
      </c>
      <c r="AB499" s="429">
        <f t="shared" si="178"/>
        <v>1.6806640588245197E-2</v>
      </c>
      <c r="AC499" s="454">
        <f t="shared" si="179"/>
        <v>55.780097811896368</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19.474866649999999</v>
      </c>
      <c r="V500" s="475">
        <f t="shared" si="172"/>
        <v>47.655218974999997</v>
      </c>
      <c r="W500" s="460">
        <f t="shared" si="173"/>
        <v>45.730584</v>
      </c>
      <c r="X500" s="476">
        <f t="shared" si="174"/>
        <v>16.508683341000001</v>
      </c>
      <c r="Y500" s="476">
        <f t="shared" si="175"/>
        <v>12.093078960000001</v>
      </c>
      <c r="Z500" s="478">
        <f t="shared" si="176"/>
        <v>0</v>
      </c>
      <c r="AA500" s="465">
        <f t="shared" si="177"/>
        <v>141.46243192599999</v>
      </c>
      <c r="AB500" s="429">
        <f t="shared" si="178"/>
        <v>2.3823245524755808E-2</v>
      </c>
      <c r="AC500" s="454">
        <f t="shared" si="179"/>
        <v>105.15547364115203</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1.59824144</v>
      </c>
      <c r="V501" s="475">
        <f t="shared" si="172"/>
        <v>5.6751346850000006</v>
      </c>
      <c r="W501" s="460">
        <f t="shared" si="173"/>
        <v>9.9557527500000003</v>
      </c>
      <c r="X501" s="476">
        <f t="shared" si="174"/>
        <v>19.444357764999999</v>
      </c>
      <c r="Y501" s="476">
        <f t="shared" si="175"/>
        <v>17.398585835999999</v>
      </c>
      <c r="Z501" s="478">
        <f t="shared" si="176"/>
        <v>0</v>
      </c>
      <c r="AA501" s="465">
        <f t="shared" si="177"/>
        <v>54.072072476000002</v>
      </c>
      <c r="AB501" s="429">
        <f t="shared" si="178"/>
        <v>9.1061085341865959E-3</v>
      </c>
      <c r="AC501" s="454">
        <f t="shared" si="179"/>
        <v>52.813785456318072</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67.274120499999995</v>
      </c>
      <c r="V502" s="475">
        <f t="shared" si="172"/>
        <v>129.255166425</v>
      </c>
      <c r="W502" s="460">
        <f t="shared" si="173"/>
        <v>136.93674937500001</v>
      </c>
      <c r="X502" s="476">
        <f t="shared" si="174"/>
        <v>63.113414230000004</v>
      </c>
      <c r="Y502" s="476">
        <f t="shared" si="175"/>
        <v>53.388167868000004</v>
      </c>
      <c r="Z502" s="478">
        <f t="shared" si="176"/>
        <v>0</v>
      </c>
      <c r="AA502" s="465">
        <f t="shared" si="177"/>
        <v>449.96761839800001</v>
      </c>
      <c r="AB502" s="429">
        <f t="shared" si="178"/>
        <v>7.5777638665880775E-2</v>
      </c>
      <c r="AC502" s="454">
        <f t="shared" si="179"/>
        <v>94.977591566899548</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21.073108090000002</v>
      </c>
      <c r="V503" s="475">
        <f t="shared" si="172"/>
        <v>34.501635715000006</v>
      </c>
      <c r="W503" s="460">
        <f t="shared" si="173"/>
        <v>38.016735749999995</v>
      </c>
      <c r="X503" s="476">
        <f t="shared" si="174"/>
        <v>21.382333661000001</v>
      </c>
      <c r="Y503" s="476">
        <f t="shared" si="175"/>
        <v>16.77582846</v>
      </c>
      <c r="Z503" s="478">
        <f t="shared" si="176"/>
        <v>0</v>
      </c>
      <c r="AA503" s="465">
        <f t="shared" si="177"/>
        <v>131.74964167600001</v>
      </c>
      <c r="AB503" s="429">
        <f t="shared" si="178"/>
        <v>2.2187544910070734E-2</v>
      </c>
      <c r="AC503" s="454">
        <f t="shared" si="179"/>
        <v>90.842352984691729</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62.656978734999996</v>
      </c>
      <c r="V504" s="475">
        <f t="shared" si="172"/>
        <v>98.466236390000006</v>
      </c>
      <c r="W504" s="460">
        <f t="shared" si="173"/>
        <v>80.10289800000001</v>
      </c>
      <c r="X504" s="476">
        <f t="shared" si="174"/>
        <v>27.059885255000001</v>
      </c>
      <c r="Y504" s="476">
        <f t="shared" si="175"/>
        <v>18.479962476000001</v>
      </c>
      <c r="Z504" s="478">
        <f t="shared" si="176"/>
        <v>0</v>
      </c>
      <c r="AA504" s="465">
        <f t="shared" si="177"/>
        <v>286.76596085600005</v>
      </c>
      <c r="AB504" s="429">
        <f t="shared" si="178"/>
        <v>4.8293358177164035E-2</v>
      </c>
      <c r="AC504" s="454">
        <f t="shared" si="179"/>
        <v>121.88524743327109</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37.262699804999997</v>
      </c>
      <c r="V505" s="475">
        <f t="shared" si="172"/>
        <v>52.057425800000004</v>
      </c>
      <c r="W505" s="460">
        <f t="shared" si="173"/>
        <v>43.478054999999998</v>
      </c>
      <c r="X505" s="476">
        <f t="shared" si="174"/>
        <v>21.683796428999997</v>
      </c>
      <c r="Y505" s="476">
        <f t="shared" si="175"/>
        <v>23.404090788000001</v>
      </c>
      <c r="Z505" s="478">
        <f t="shared" si="176"/>
        <v>0</v>
      </c>
      <c r="AA505" s="465">
        <f t="shared" si="177"/>
        <v>177.886067822</v>
      </c>
      <c r="AB505" s="429">
        <f t="shared" si="178"/>
        <v>2.9957236076456721E-2</v>
      </c>
      <c r="AC505" s="454">
        <f t="shared" si="179"/>
        <v>96.208369250167308</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27.022116685</v>
      </c>
      <c r="V506" s="475">
        <f t="shared" si="172"/>
        <v>43.650800804999996</v>
      </c>
      <c r="W506" s="460">
        <f t="shared" si="173"/>
        <v>50.352518249999996</v>
      </c>
      <c r="X506" s="476">
        <f t="shared" si="174"/>
        <v>30.634374278999996</v>
      </c>
      <c r="Y506" s="476">
        <f t="shared" si="175"/>
        <v>27.126152028</v>
      </c>
      <c r="Z506" s="478">
        <f t="shared" si="176"/>
        <v>0</v>
      </c>
      <c r="AA506" s="465">
        <f t="shared" si="177"/>
        <v>178.785962047</v>
      </c>
      <c r="AB506" s="429">
        <f t="shared" si="178"/>
        <v>3.0108784447120243E-2</v>
      </c>
      <c r="AC506" s="454">
        <f t="shared" si="179"/>
        <v>84.449187129650326</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19.682045519999999</v>
      </c>
      <c r="V507" s="475">
        <f t="shared" si="172"/>
        <v>27.420977529999998</v>
      </c>
      <c r="W507" s="460">
        <f t="shared" si="173"/>
        <v>14.55643575</v>
      </c>
      <c r="X507" s="476">
        <f t="shared" si="174"/>
        <v>20.980383024000002</v>
      </c>
      <c r="Y507" s="476">
        <f t="shared" si="175"/>
        <v>36.887511924000002</v>
      </c>
      <c r="Z507" s="478">
        <f t="shared" si="176"/>
        <v>0</v>
      </c>
      <c r="AA507" s="465">
        <f t="shared" si="177"/>
        <v>119.527353748</v>
      </c>
      <c r="AB507" s="429">
        <f t="shared" si="178"/>
        <v>2.0129227643651059E-2</v>
      </c>
      <c r="AC507" s="454">
        <f t="shared" si="179"/>
        <v>65.10163750210468</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41.080720849999999</v>
      </c>
      <c r="V508" s="475">
        <f t="shared" si="172"/>
        <v>45.321517319999998</v>
      </c>
      <c r="W508" s="460">
        <f t="shared" si="173"/>
        <v>42.043662000000005</v>
      </c>
      <c r="X508" s="476">
        <f t="shared" si="174"/>
        <v>21.755573717999997</v>
      </c>
      <c r="Y508" s="476">
        <f t="shared" si="175"/>
        <v>12.160665</v>
      </c>
      <c r="Z508" s="478">
        <f t="shared" si="176"/>
        <v>0</v>
      </c>
      <c r="AA508" s="465">
        <f t="shared" si="177"/>
        <v>162.362138888</v>
      </c>
      <c r="AB508" s="429">
        <f t="shared" si="178"/>
        <v>2.7342899779050186E-2</v>
      </c>
      <c r="AC508" s="454">
        <f t="shared" si="179"/>
        <v>110.5551213928027</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17.521460099999999</v>
      </c>
      <c r="V509" s="475">
        <f t="shared" si="172"/>
        <v>30.921527409999999</v>
      </c>
      <c r="W509" s="460">
        <f t="shared" si="173"/>
        <v>50.830650000000006</v>
      </c>
      <c r="X509" s="476">
        <f t="shared" si="174"/>
        <v>24.763025430999999</v>
      </c>
      <c r="Y509" s="476">
        <f t="shared" si="175"/>
        <v>13.966178760000002</v>
      </c>
      <c r="Z509" s="478">
        <f t="shared" si="176"/>
        <v>0</v>
      </c>
      <c r="AA509" s="465">
        <f t="shared" si="177"/>
        <v>138.00284170099999</v>
      </c>
      <c r="AB509" s="429">
        <f t="shared" si="178"/>
        <v>2.3240626760020207E-2</v>
      </c>
      <c r="AC509" s="454">
        <f t="shared" si="179"/>
        <v>91.221718096159037</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21.36907746</v>
      </c>
      <c r="V510" s="475">
        <f t="shared" si="172"/>
        <v>58.846371495</v>
      </c>
      <c r="W510" s="460">
        <f t="shared" si="173"/>
        <v>88.401129749999996</v>
      </c>
      <c r="X510" s="476">
        <f t="shared" si="174"/>
        <v>49.059500580999995</v>
      </c>
      <c r="Y510" s="476">
        <f t="shared" si="175"/>
        <v>36.226133856000004</v>
      </c>
      <c r="Z510" s="478">
        <f t="shared" si="176"/>
        <v>0</v>
      </c>
      <c r="AA510" s="465">
        <f t="shared" si="177"/>
        <v>253.90221314199999</v>
      </c>
      <c r="AB510" s="429">
        <f t="shared" si="178"/>
        <v>4.2758877255304813E-2</v>
      </c>
      <c r="AC510" s="454">
        <f t="shared" si="179"/>
        <v>82.049554213010211</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211.70777951000002</v>
      </c>
      <c r="V511" s="475">
        <f t="shared" si="172"/>
        <v>243.288242685</v>
      </c>
      <c r="W511" s="460">
        <f t="shared" si="173"/>
        <v>192.01745362499997</v>
      </c>
      <c r="X511" s="476">
        <f t="shared" si="174"/>
        <v>140.91955670900001</v>
      </c>
      <c r="Y511" s="476">
        <f t="shared" si="175"/>
        <v>95.779117116000009</v>
      </c>
      <c r="Z511" s="478">
        <f t="shared" si="176"/>
        <v>0</v>
      </c>
      <c r="AA511" s="465">
        <f t="shared" si="177"/>
        <v>883.71214964499995</v>
      </c>
      <c r="AB511" s="429">
        <f t="shared" si="178"/>
        <v>0.14882319798669585</v>
      </c>
      <c r="AC511" s="454">
        <f t="shared" si="179"/>
        <v>98.367653756538687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150.64904221500001</v>
      </c>
      <c r="V512" s="475">
        <f t="shared" si="172"/>
        <v>171.818675695</v>
      </c>
      <c r="W512" s="460">
        <f t="shared" si="173"/>
        <v>141.675559875</v>
      </c>
      <c r="X512" s="476">
        <f t="shared" si="174"/>
        <v>83.189408950000001</v>
      </c>
      <c r="Y512" s="476">
        <f t="shared" si="175"/>
        <v>61.831599299999993</v>
      </c>
      <c r="Z512" s="478">
        <f t="shared" si="176"/>
        <v>0</v>
      </c>
      <c r="AA512" s="465">
        <f t="shared" si="177"/>
        <v>609.16428603500003</v>
      </c>
      <c r="AB512" s="429">
        <f t="shared" si="178"/>
        <v>0.10258745133630853</v>
      </c>
      <c r="AC512" s="454">
        <f t="shared" si="179"/>
        <v>103.29366066167032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19.297284095000002</v>
      </c>
      <c r="V513" s="475">
        <f t="shared" si="172"/>
        <v>45.241960630000001</v>
      </c>
      <c r="W513" s="460">
        <f t="shared" si="173"/>
        <v>59.437009124999996</v>
      </c>
      <c r="X513" s="476">
        <f t="shared" si="174"/>
        <v>39.376798745999999</v>
      </c>
      <c r="Y513" s="476">
        <f t="shared" si="175"/>
        <v>35.2075149</v>
      </c>
      <c r="Z513" s="478">
        <f t="shared" si="176"/>
        <v>0</v>
      </c>
      <c r="AA513" s="465">
        <f t="shared" si="177"/>
        <v>198.560567496</v>
      </c>
      <c r="AB513" s="429">
        <f t="shared" si="178"/>
        <v>3.3438963876052545E-2</v>
      </c>
      <c r="AC513" s="454">
        <f t="shared" si="179"/>
        <v>77.059894879820419</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388.72156060499998</v>
      </c>
      <c r="V516" s="475">
        <f t="shared" si="172"/>
        <v>474.42468764</v>
      </c>
      <c r="W516" s="460">
        <f t="shared" si="173"/>
        <v>307.02062812499997</v>
      </c>
      <c r="X516" s="476">
        <f t="shared" si="174"/>
        <v>229.41920053600001</v>
      </c>
      <c r="Y516" s="476">
        <f t="shared" si="175"/>
        <v>192.90333733200001</v>
      </c>
      <c r="Z516" s="478">
        <f t="shared" si="176"/>
        <v>0</v>
      </c>
      <c r="AA516" s="465">
        <f t="shared" si="177"/>
        <v>1592.4894142380001</v>
      </c>
      <c r="AB516" s="429">
        <f t="shared" si="178"/>
        <v>0.26818615935298085</v>
      </c>
      <c r="AC516" s="454">
        <f t="shared" si="179"/>
        <v>97.845884662236898</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144.02567988000001</v>
      </c>
      <c r="V517" s="475">
        <f t="shared" si="172"/>
        <v>233.56358156499999</v>
      </c>
      <c r="W517" s="460">
        <f t="shared" si="173"/>
        <v>178.19715375000001</v>
      </c>
      <c r="X517" s="476">
        <f t="shared" si="174"/>
        <v>135.46980703899999</v>
      </c>
      <c r="Y517" s="476">
        <f t="shared" si="175"/>
        <v>135.05956815600001</v>
      </c>
      <c r="Z517" s="478">
        <f t="shared" si="176"/>
        <v>0</v>
      </c>
      <c r="AA517" s="465">
        <f t="shared" si="177"/>
        <v>826.31579039000007</v>
      </c>
      <c r="AB517" s="429">
        <f t="shared" si="178"/>
        <v>0.13915725671775009</v>
      </c>
      <c r="AC517" s="454">
        <f t="shared" si="179"/>
        <v>85.044428372618341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283.64156169500001</v>
      </c>
      <c r="V518" s="475">
        <f t="shared" si="172"/>
        <v>281.69912488</v>
      </c>
      <c r="W518" s="460">
        <f t="shared" si="173"/>
        <v>168.88037625000001</v>
      </c>
      <c r="X518" s="476">
        <f t="shared" si="174"/>
        <v>125.94723171</v>
      </c>
      <c r="Y518" s="476">
        <f t="shared" si="175"/>
        <v>94.718463624000009</v>
      </c>
      <c r="Z518" s="478">
        <f t="shared" si="176"/>
        <v>0</v>
      </c>
      <c r="AA518" s="465">
        <f t="shared" si="177"/>
        <v>954.88675815900012</v>
      </c>
      <c r="AB518" s="429">
        <f t="shared" si="178"/>
        <v>0.16080949110121254</v>
      </c>
      <c r="AC518" s="454">
        <f t="shared" si="179"/>
        <v>106.88195795138805</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176.76062709500002</v>
      </c>
      <c r="V519" s="475">
        <f t="shared" si="172"/>
        <v>169.32575656</v>
      </c>
      <c r="W519" s="460">
        <f t="shared" si="173"/>
        <v>119.740206375</v>
      </c>
      <c r="X519" s="476">
        <f t="shared" si="174"/>
        <v>88.247320450000004</v>
      </c>
      <c r="Y519" s="476">
        <f t="shared" si="175"/>
        <v>62.509001436000005</v>
      </c>
      <c r="Z519" s="478">
        <f t="shared" si="176"/>
        <v>0</v>
      </c>
      <c r="AA519" s="465">
        <f t="shared" si="177"/>
        <v>616.58291191600006</v>
      </c>
      <c r="AB519" s="429">
        <f t="shared" si="178"/>
        <v>0.10383679890804985</v>
      </c>
      <c r="AC519" s="454">
        <f t="shared" si="179"/>
        <v>102.79302553124261</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232.28629341499999</v>
      </c>
      <c r="V520" s="475">
        <f t="shared" si="172"/>
        <v>247.90295925000001</v>
      </c>
      <c r="W520" s="460">
        <f t="shared" si="173"/>
        <v>132.02344912500001</v>
      </c>
      <c r="X520" s="476">
        <f t="shared" si="174"/>
        <v>89.227856394</v>
      </c>
      <c r="Y520" s="476">
        <f t="shared" si="175"/>
        <v>48.063035664000004</v>
      </c>
      <c r="Z520" s="478">
        <f t="shared" si="176"/>
        <v>0</v>
      </c>
      <c r="AA520" s="465">
        <f t="shared" si="177"/>
        <v>749.50359384800004</v>
      </c>
      <c r="AB520" s="429">
        <f t="shared" si="178"/>
        <v>0.12622155504344898</v>
      </c>
      <c r="AC520" s="454">
        <f t="shared" si="179"/>
        <v>121.60809631882248</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119.09624798499999</v>
      </c>
      <c r="V521" s="475">
        <f t="shared" ref="V521:V584" si="193">IFERROR(V$5*I521,"")</f>
        <v>137.47249077500001</v>
      </c>
      <c r="W521" s="460">
        <f t="shared" ref="W521:W584" si="194">IFERROR(W$5*K521,"")</f>
        <v>94.99991737500001</v>
      </c>
      <c r="X521" s="476">
        <f t="shared" ref="X521:X584" si="195">IFERROR(X$5*M521,"")</f>
        <v>71.629149287000004</v>
      </c>
      <c r="Y521" s="476">
        <f t="shared" ref="Y521:Y584" si="196">IFERROR(Y$5*O521,"")</f>
        <v>47.76282054</v>
      </c>
      <c r="Z521" s="478">
        <f t="shared" ref="Z521:Z584" si="197">IFERROR(Z$5*Q521,"")</f>
        <v>0</v>
      </c>
      <c r="AA521" s="465">
        <f t="shared" ref="AA521:AA584" si="198">IFERROR(SUM(U521:Z521),"")</f>
        <v>470.96062596199999</v>
      </c>
      <c r="AB521" s="429">
        <f t="shared" ref="AB521:AB584" si="199">IF(OR(AA521="", AA521=0), "", AA521/$AA$5)</f>
        <v>7.9313005382620413E-2</v>
      </c>
      <c r="AC521" s="454">
        <f t="shared" ref="AC521:AC584" si="200">IF(OR(AB521="", AB521=0), "", IF(AN521&gt;0, AB521/AN521*100, ""))</f>
        <v>101.56238972873668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12.900205360000001</v>
      </c>
      <c r="V522" s="475">
        <f t="shared" si="193"/>
        <v>14.014304615</v>
      </c>
      <c r="W522" s="460">
        <f t="shared" si="194"/>
        <v>19.947877875</v>
      </c>
      <c r="X522" s="476">
        <f t="shared" si="195"/>
        <v>19.002715716000001</v>
      </c>
      <c r="Y522" s="476">
        <f t="shared" si="196"/>
        <v>31.14371358</v>
      </c>
      <c r="Z522" s="478">
        <f t="shared" si="197"/>
        <v>0</v>
      </c>
      <c r="AA522" s="465">
        <f t="shared" si="198"/>
        <v>97.008817145999998</v>
      </c>
      <c r="AB522" s="429">
        <f t="shared" si="199"/>
        <v>1.6336951355001683E-2</v>
      </c>
      <c r="AC522" s="454">
        <f t="shared" si="200"/>
        <v>61.899475331380714</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15.343755685</v>
      </c>
      <c r="V523" s="475">
        <f t="shared" si="193"/>
        <v>21.191454824999997</v>
      </c>
      <c r="W523" s="460">
        <f t="shared" si="194"/>
        <v>21.415710375</v>
      </c>
      <c r="X523" s="476">
        <f t="shared" si="195"/>
        <v>15.290396611</v>
      </c>
      <c r="Y523" s="476">
        <f t="shared" si="196"/>
        <v>18.1629018</v>
      </c>
      <c r="Z523" s="478">
        <f t="shared" si="197"/>
        <v>0</v>
      </c>
      <c r="AA523" s="465">
        <f t="shared" si="198"/>
        <v>91.404219296000008</v>
      </c>
      <c r="AB523" s="429">
        <f t="shared" si="199"/>
        <v>1.5393098567867971E-2</v>
      </c>
      <c r="AC523" s="454">
        <f t="shared" si="200"/>
        <v>78.882846781988945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22.209876845</v>
      </c>
      <c r="V524" s="475">
        <f t="shared" si="193"/>
        <v>21.483981029999999</v>
      </c>
      <c r="W524" s="460">
        <f t="shared" si="194"/>
        <v>15.421462875</v>
      </c>
      <c r="X524" s="476">
        <f t="shared" si="195"/>
        <v>18.706033569999999</v>
      </c>
      <c r="Y524" s="476">
        <f t="shared" si="196"/>
        <v>17.059581072</v>
      </c>
      <c r="Z524" s="478">
        <f t="shared" si="197"/>
        <v>0</v>
      </c>
      <c r="AA524" s="465">
        <f t="shared" si="198"/>
        <v>94.880935391999998</v>
      </c>
      <c r="AB524" s="429">
        <f t="shared" si="199"/>
        <v>1.5978601446951835E-2</v>
      </c>
      <c r="AC524" s="454">
        <f t="shared" si="200"/>
        <v>79.953646595555313</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64.693277670000001</v>
      </c>
      <c r="V525" s="475">
        <f t="shared" si="193"/>
        <v>41.187628244999999</v>
      </c>
      <c r="W525" s="460">
        <f t="shared" si="194"/>
        <v>14.689719</v>
      </c>
      <c r="X525" s="476">
        <f t="shared" si="195"/>
        <v>5.8658525590000004</v>
      </c>
      <c r="Y525" s="476">
        <f t="shared" si="196"/>
        <v>4.6375049519999996</v>
      </c>
      <c r="Z525" s="478">
        <f t="shared" si="197"/>
        <v>0</v>
      </c>
      <c r="AA525" s="465">
        <f t="shared" si="198"/>
        <v>131.07398242599999</v>
      </c>
      <c r="AB525" s="429">
        <f t="shared" si="199"/>
        <v>2.2073759249915795E-2</v>
      </c>
      <c r="AC525" s="454">
        <f t="shared" si="200"/>
        <v>168.64128357598111</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21.135443374999998</v>
      </c>
      <c r="V526" s="475">
        <f t="shared" si="193"/>
        <v>25.913838550000001</v>
      </c>
      <c r="W526" s="460">
        <f t="shared" si="194"/>
        <v>15.290915625</v>
      </c>
      <c r="X526" s="476">
        <f t="shared" si="195"/>
        <v>11.403625074999999</v>
      </c>
      <c r="Y526" s="476">
        <f t="shared" si="196"/>
        <v>7.9065557280000007</v>
      </c>
      <c r="Z526" s="478">
        <f t="shared" si="197"/>
        <v>0</v>
      </c>
      <c r="AA526" s="465">
        <f t="shared" si="198"/>
        <v>81.650378352999994</v>
      </c>
      <c r="AB526" s="429">
        <f t="shared" si="199"/>
        <v>1.3750484734422364E-2</v>
      </c>
      <c r="AC526" s="454">
        <f t="shared" si="200"/>
        <v>105.26097719334429</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194.68946920499999</v>
      </c>
      <c r="V529" s="475">
        <f t="shared" si="193"/>
        <v>206.42638757500001</v>
      </c>
      <c r="W529" s="460">
        <f t="shared" si="194"/>
        <v>143.12057850000002</v>
      </c>
      <c r="X529" s="476">
        <f t="shared" si="195"/>
        <v>128.72466402199998</v>
      </c>
      <c r="Y529" s="476">
        <f t="shared" si="196"/>
        <v>97.603940879999996</v>
      </c>
      <c r="Z529" s="478">
        <f t="shared" si="197"/>
        <v>0</v>
      </c>
      <c r="AA529" s="465">
        <f t="shared" si="198"/>
        <v>770.56504018199996</v>
      </c>
      <c r="AB529" s="429">
        <f t="shared" si="199"/>
        <v>0.12976844731929943</v>
      </c>
      <c r="AC529" s="454">
        <f t="shared" si="200"/>
        <v>94.024168012833783</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122.650222255</v>
      </c>
      <c r="V530" s="475">
        <f t="shared" si="193"/>
        <v>151.90266621499998</v>
      </c>
      <c r="W530" s="460">
        <f t="shared" si="194"/>
        <v>113.3276985</v>
      </c>
      <c r="X530" s="476">
        <f t="shared" si="195"/>
        <v>115.68280419099999</v>
      </c>
      <c r="Y530" s="476">
        <f t="shared" si="196"/>
        <v>107.44736983200001</v>
      </c>
      <c r="Z530" s="478">
        <f t="shared" si="197"/>
        <v>0</v>
      </c>
      <c r="AA530" s="465">
        <f t="shared" si="198"/>
        <v>611.01076099299996</v>
      </c>
      <c r="AB530" s="429">
        <f t="shared" si="199"/>
        <v>0.10289841040636577</v>
      </c>
      <c r="AC530" s="454">
        <f t="shared" si="200"/>
        <v>81.223295436208758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72.897561854999992</v>
      </c>
      <c r="V531" s="475">
        <f t="shared" si="193"/>
        <v>105.81208758999999</v>
      </c>
      <c r="W531" s="460">
        <f t="shared" si="194"/>
        <v>63.973942874999999</v>
      </c>
      <c r="X531" s="476">
        <f t="shared" si="195"/>
        <v>50.674479935000001</v>
      </c>
      <c r="Y531" s="476">
        <f t="shared" si="196"/>
        <v>42.217156476</v>
      </c>
      <c r="Z531" s="478">
        <f t="shared" si="197"/>
        <v>0</v>
      </c>
      <c r="AA531" s="465">
        <f t="shared" si="198"/>
        <v>335.57522873099998</v>
      </c>
      <c r="AB531" s="429">
        <f t="shared" si="199"/>
        <v>5.6513174255810032E-2</v>
      </c>
      <c r="AC531" s="454">
        <f t="shared" si="200"/>
        <v>96.279609535461773</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89.649499105000004</v>
      </c>
      <c r="V532" s="475">
        <f t="shared" si="193"/>
        <v>116.260700015</v>
      </c>
      <c r="W532" s="460">
        <f t="shared" si="194"/>
        <v>136.50111900000002</v>
      </c>
      <c r="X532" s="476">
        <f t="shared" si="195"/>
        <v>171.40319960400001</v>
      </c>
      <c r="Y532" s="476">
        <f t="shared" si="196"/>
        <v>154.48244720399998</v>
      </c>
      <c r="Z532" s="478">
        <f t="shared" si="197"/>
        <v>0</v>
      </c>
      <c r="AA532" s="465">
        <f t="shared" si="198"/>
        <v>668.29696492800008</v>
      </c>
      <c r="AB532" s="429">
        <f t="shared" si="199"/>
        <v>0.11254580076254632</v>
      </c>
      <c r="AC532" s="454">
        <f t="shared" si="200"/>
        <v>66.940293006554128</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6.7185329999999999</v>
      </c>
      <c r="V533" s="475">
        <f t="shared" si="193"/>
        <v>12.013252775</v>
      </c>
      <c r="W533" s="460">
        <f t="shared" si="194"/>
        <v>16.341458625000001</v>
      </c>
      <c r="X533" s="476">
        <f t="shared" si="195"/>
        <v>22.602540862000001</v>
      </c>
      <c r="Y533" s="476">
        <f t="shared" si="196"/>
        <v>32.827519799999997</v>
      </c>
      <c r="Z533" s="478">
        <f t="shared" si="197"/>
        <v>0</v>
      </c>
      <c r="AA533" s="465">
        <f t="shared" si="198"/>
        <v>90.50330506200001</v>
      </c>
      <c r="AB533" s="429">
        <f t="shared" si="199"/>
        <v>1.5241378420680365E-2</v>
      </c>
      <c r="AC533" s="454">
        <f t="shared" si="200"/>
        <v>55.213509937213622</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12.460362725</v>
      </c>
      <c r="V534" s="475">
        <f t="shared" si="193"/>
        <v>19.359103975</v>
      </c>
      <c r="W534" s="460">
        <f t="shared" si="194"/>
        <v>40.449891375</v>
      </c>
      <c r="X534" s="476">
        <f t="shared" si="195"/>
        <v>61.771186225000001</v>
      </c>
      <c r="Y534" s="476">
        <f t="shared" si="196"/>
        <v>70.84951207200001</v>
      </c>
      <c r="Z534" s="478">
        <f t="shared" si="197"/>
        <v>0</v>
      </c>
      <c r="AA534" s="465">
        <f t="shared" si="198"/>
        <v>204.890056372</v>
      </c>
      <c r="AB534" s="429">
        <f t="shared" si="199"/>
        <v>3.4504893292691144E-2</v>
      </c>
      <c r="AC534" s="454">
        <f t="shared" si="200"/>
        <v>53.755884426279842</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168.52566742499999</v>
      </c>
      <c r="V535" s="475">
        <f t="shared" si="193"/>
        <v>213.61312366000001</v>
      </c>
      <c r="W535" s="460">
        <f t="shared" si="194"/>
        <v>206.92451925</v>
      </c>
      <c r="X535" s="476">
        <f t="shared" si="195"/>
        <v>210.85177480000002</v>
      </c>
      <c r="Y535" s="476">
        <f t="shared" si="196"/>
        <v>226.958852592</v>
      </c>
      <c r="Z535" s="478">
        <f t="shared" si="197"/>
        <v>0</v>
      </c>
      <c r="AA535" s="465">
        <f t="shared" si="198"/>
        <v>1026.8739377270001</v>
      </c>
      <c r="AB535" s="429">
        <f t="shared" si="199"/>
        <v>0.1729326267643988</v>
      </c>
      <c r="AC535" s="454">
        <f t="shared" si="200"/>
        <v>72.244269999202956</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393.75930187999995</v>
      </c>
      <c r="V537" s="475">
        <f t="shared" si="193"/>
        <v>508.21625031500002</v>
      </c>
      <c r="W537" s="460">
        <f t="shared" si="194"/>
        <v>382.504887</v>
      </c>
      <c r="X537" s="476">
        <f t="shared" si="195"/>
        <v>333.72662290900001</v>
      </c>
      <c r="Y537" s="476">
        <f t="shared" si="196"/>
        <v>315.74763882000002</v>
      </c>
      <c r="Z537" s="478">
        <f t="shared" si="197"/>
        <v>0</v>
      </c>
      <c r="AA537" s="465">
        <f t="shared" si="198"/>
        <v>1933.954700924</v>
      </c>
      <c r="AB537" s="429">
        <f t="shared" si="199"/>
        <v>0.32569125983900304</v>
      </c>
      <c r="AC537" s="454">
        <f t="shared" si="200"/>
        <v>84.496613038752116</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309.64445518499997</v>
      </c>
      <c r="V538" s="475">
        <f t="shared" si="193"/>
        <v>250.10370785500001</v>
      </c>
      <c r="W538" s="460">
        <f t="shared" si="194"/>
        <v>121.06279687499999</v>
      </c>
      <c r="X538" s="476">
        <f t="shared" si="195"/>
        <v>71.977859500999998</v>
      </c>
      <c r="Y538" s="476">
        <f t="shared" si="196"/>
        <v>44.486117172</v>
      </c>
      <c r="Z538" s="478">
        <f t="shared" si="197"/>
        <v>0</v>
      </c>
      <c r="AA538" s="465">
        <f t="shared" si="198"/>
        <v>797.27493658800006</v>
      </c>
      <c r="AB538" s="429">
        <f t="shared" si="199"/>
        <v>0.13426657739777703</v>
      </c>
      <c r="AC538" s="454">
        <f t="shared" si="200"/>
        <v>135.52810708322289</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374.61000402500002</v>
      </c>
      <c r="V539" s="475">
        <f t="shared" si="193"/>
        <v>452.94998712500001</v>
      </c>
      <c r="W539" s="460">
        <f t="shared" si="194"/>
        <v>396.997572375</v>
      </c>
      <c r="X539" s="476">
        <f t="shared" si="195"/>
        <v>343.53134554799999</v>
      </c>
      <c r="Y539" s="476">
        <f t="shared" si="196"/>
        <v>310.98282094799998</v>
      </c>
      <c r="Z539" s="478">
        <f t="shared" si="197"/>
        <v>0</v>
      </c>
      <c r="AA539" s="465">
        <f t="shared" si="198"/>
        <v>1879.0717300210001</v>
      </c>
      <c r="AB539" s="429">
        <f t="shared" si="199"/>
        <v>0.31644859043802631</v>
      </c>
      <c r="AC539" s="454">
        <f t="shared" si="200"/>
        <v>82.799072419299719</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106.07586756000001</v>
      </c>
      <c r="V540" s="475">
        <f t="shared" si="193"/>
        <v>114.90821373</v>
      </c>
      <c r="W540" s="460">
        <f t="shared" si="194"/>
        <v>83.141687250000004</v>
      </c>
      <c r="X540" s="476">
        <f t="shared" si="195"/>
        <v>47.817760444999998</v>
      </c>
      <c r="Y540" s="476">
        <f t="shared" si="196"/>
        <v>35.584066475999997</v>
      </c>
      <c r="Z540" s="478">
        <f t="shared" si="197"/>
        <v>0</v>
      </c>
      <c r="AA540" s="465">
        <f t="shared" si="198"/>
        <v>387.52759546099998</v>
      </c>
      <c r="AB540" s="429">
        <f t="shared" si="199"/>
        <v>6.5262309777871327E-2</v>
      </c>
      <c r="AC540" s="454">
        <f t="shared" si="200"/>
        <v>109.70511620209496</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36.256400214999999</v>
      </c>
      <c r="V541" s="475">
        <f t="shared" si="193"/>
        <v>65.608797715000009</v>
      </c>
      <c r="W541" s="460">
        <f t="shared" si="194"/>
        <v>78.498502875</v>
      </c>
      <c r="X541" s="476">
        <f t="shared" si="195"/>
        <v>52.569389960999999</v>
      </c>
      <c r="Y541" s="476">
        <f t="shared" si="196"/>
        <v>44.944737120000006</v>
      </c>
      <c r="Z541" s="478">
        <f t="shared" si="197"/>
        <v>0</v>
      </c>
      <c r="AA541" s="465">
        <f t="shared" si="198"/>
        <v>277.87782788600003</v>
      </c>
      <c r="AB541" s="429">
        <f t="shared" si="199"/>
        <v>4.6796535514651405E-2</v>
      </c>
      <c r="AC541" s="454">
        <f t="shared" si="200"/>
        <v>80.922093467285222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730.45547162000003</v>
      </c>
      <c r="V542" s="475">
        <f t="shared" si="193"/>
        <v>900.22484130000009</v>
      </c>
      <c r="W542" s="460">
        <f t="shared" si="194"/>
        <v>493.30380375000004</v>
      </c>
      <c r="X542" s="476">
        <f t="shared" si="195"/>
        <v>385.01838450899999</v>
      </c>
      <c r="Y542" s="476">
        <f t="shared" si="196"/>
        <v>344.24482302000001</v>
      </c>
      <c r="Z542" s="478">
        <f t="shared" si="197"/>
        <v>0</v>
      </c>
      <c r="AA542" s="465">
        <f t="shared" si="198"/>
        <v>2853.2473241990001</v>
      </c>
      <c r="AB542" s="429">
        <f t="shared" si="199"/>
        <v>0.48050645405843723</v>
      </c>
      <c r="AC542" s="454">
        <f t="shared" si="200"/>
        <v>100.52099852285154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11.424465265</v>
      </c>
      <c r="V543" s="475">
        <f t="shared" si="193"/>
        <v>25.060758135</v>
      </c>
      <c r="W543" s="460">
        <f t="shared" si="194"/>
        <v>38.46299175</v>
      </c>
      <c r="X543" s="476">
        <f t="shared" si="195"/>
        <v>57.694259534000004</v>
      </c>
      <c r="Y543" s="476">
        <f t="shared" si="196"/>
        <v>70.762616027999997</v>
      </c>
      <c r="Z543" s="478">
        <f t="shared" si="197"/>
        <v>0</v>
      </c>
      <c r="AA543" s="465">
        <f t="shared" si="198"/>
        <v>203.405090712</v>
      </c>
      <c r="AB543" s="429">
        <f t="shared" si="199"/>
        <v>3.4254814872347591E-2</v>
      </c>
      <c r="AC543" s="454">
        <f t="shared" si="200"/>
        <v>54.568823734429003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43.505746459999997</v>
      </c>
      <c r="V544" s="475">
        <f t="shared" si="193"/>
        <v>53.943695245000001</v>
      </c>
      <c r="W544" s="460">
        <f t="shared" si="194"/>
        <v>46.297435500000006</v>
      </c>
      <c r="X544" s="476">
        <f t="shared" si="195"/>
        <v>34.351515117000005</v>
      </c>
      <c r="Y544" s="476">
        <f t="shared" si="196"/>
        <v>27.896489928000001</v>
      </c>
      <c r="Z544" s="478">
        <f t="shared" si="197"/>
        <v>0</v>
      </c>
      <c r="AA544" s="465">
        <f t="shared" si="198"/>
        <v>205.99488224999999</v>
      </c>
      <c r="AB544" s="429">
        <f t="shared" si="199"/>
        <v>3.4690953561805321E-2</v>
      </c>
      <c r="AC544" s="454">
        <f t="shared" si="200"/>
        <v>87.200591811977702</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231.31003642499999</v>
      </c>
      <c r="V545" s="475">
        <f t="shared" si="193"/>
        <v>293.71241582499999</v>
      </c>
      <c r="W545" s="460">
        <f t="shared" si="194"/>
        <v>190.44753187499998</v>
      </c>
      <c r="X545" s="476">
        <f t="shared" si="195"/>
        <v>142.46696719800002</v>
      </c>
      <c r="Y545" s="476">
        <f t="shared" si="196"/>
        <v>115.79209938</v>
      </c>
      <c r="Z545" s="478">
        <f t="shared" si="197"/>
        <v>0</v>
      </c>
      <c r="AA545" s="465">
        <f t="shared" si="198"/>
        <v>973.72905070299998</v>
      </c>
      <c r="AB545" s="429">
        <f t="shared" si="199"/>
        <v>0.16398266263102054</v>
      </c>
      <c r="AC545" s="454">
        <f t="shared" si="200"/>
        <v>97.466381273581703</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115.96068845000001</v>
      </c>
      <c r="V546" s="475">
        <f t="shared" si="193"/>
        <v>135.70915649</v>
      </c>
      <c r="W546" s="460">
        <f t="shared" si="194"/>
        <v>94.371917624999995</v>
      </c>
      <c r="X546" s="476">
        <f t="shared" si="195"/>
        <v>70.514948896999996</v>
      </c>
      <c r="Y546" s="476">
        <f t="shared" si="196"/>
        <v>61.657462476000006</v>
      </c>
      <c r="Z546" s="478">
        <f t="shared" si="197"/>
        <v>0</v>
      </c>
      <c r="AA546" s="465">
        <f t="shared" si="198"/>
        <v>478.21417393800004</v>
      </c>
      <c r="AB546" s="429">
        <f t="shared" si="199"/>
        <v>8.0534552700909409E-2</v>
      </c>
      <c r="AC546" s="454">
        <f t="shared" si="200"/>
        <v>95.288404957090066</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125.43591612</v>
      </c>
      <c r="V547" s="475">
        <f t="shared" si="193"/>
        <v>153.68600331499999</v>
      </c>
      <c r="W547" s="460">
        <f t="shared" si="194"/>
        <v>88.318983375000002</v>
      </c>
      <c r="X547" s="476">
        <f t="shared" si="195"/>
        <v>66.045183948000002</v>
      </c>
      <c r="Y547" s="476">
        <f t="shared" si="196"/>
        <v>49.506533531999999</v>
      </c>
      <c r="Z547" s="478">
        <f t="shared" si="197"/>
        <v>0</v>
      </c>
      <c r="AA547" s="465">
        <f t="shared" si="198"/>
        <v>482.99262028999999</v>
      </c>
      <c r="AB547" s="429">
        <f t="shared" si="199"/>
        <v>8.1339275899292685E-2</v>
      </c>
      <c r="AC547" s="454">
        <f t="shared" si="200"/>
        <v>103.78838769802637</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479.77535066499996</v>
      </c>
      <c r="V548" s="475">
        <f t="shared" si="193"/>
        <v>565.299277115</v>
      </c>
      <c r="W548" s="460">
        <f t="shared" si="194"/>
        <v>376.74794250000002</v>
      </c>
      <c r="X548" s="476">
        <f t="shared" si="195"/>
        <v>288.73955617400003</v>
      </c>
      <c r="Y548" s="476">
        <f t="shared" si="196"/>
        <v>238.23666648000003</v>
      </c>
      <c r="Z548" s="478">
        <f t="shared" si="197"/>
        <v>0</v>
      </c>
      <c r="AA548" s="465">
        <f t="shared" si="198"/>
        <v>1948.7987929339999</v>
      </c>
      <c r="AB548" s="429">
        <f t="shared" si="199"/>
        <v>0.32819110692724823</v>
      </c>
      <c r="AC548" s="454">
        <f t="shared" si="200"/>
        <v>96.916237477951825</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109.524398835</v>
      </c>
      <c r="V549" s="475">
        <f t="shared" si="193"/>
        <v>121.171575875</v>
      </c>
      <c r="W549" s="460">
        <f t="shared" si="194"/>
        <v>87.39696825</v>
      </c>
      <c r="X549" s="476">
        <f t="shared" si="195"/>
        <v>75.584094606999997</v>
      </c>
      <c r="Y549" s="476">
        <f t="shared" si="196"/>
        <v>62.929416564</v>
      </c>
      <c r="Z549" s="478">
        <f t="shared" si="197"/>
        <v>0</v>
      </c>
      <c r="AA549" s="465">
        <f t="shared" si="198"/>
        <v>456.60645413100002</v>
      </c>
      <c r="AB549" s="429">
        <f t="shared" si="199"/>
        <v>7.6895664218760526E-2</v>
      </c>
      <c r="AC549" s="454">
        <f t="shared" si="200"/>
        <v>90.112644211515402</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261.76368979</v>
      </c>
      <c r="V550" s="475">
        <f t="shared" si="193"/>
        <v>301.163192885</v>
      </c>
      <c r="W550" s="460">
        <f t="shared" si="194"/>
        <v>204.38610524999999</v>
      </c>
      <c r="X550" s="476">
        <f t="shared" si="195"/>
        <v>157.467934818</v>
      </c>
      <c r="Y550" s="476">
        <f t="shared" si="196"/>
        <v>125.420454108</v>
      </c>
      <c r="Z550" s="478">
        <f t="shared" si="197"/>
        <v>0</v>
      </c>
      <c r="AA550" s="465">
        <f t="shared" si="198"/>
        <v>1050.2013768510001</v>
      </c>
      <c r="AB550" s="429">
        <f t="shared" si="199"/>
        <v>0.17686112779572247</v>
      </c>
      <c r="AC550" s="454">
        <f t="shared" si="200"/>
        <v>97.406018260895337</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260.368200135</v>
      </c>
      <c r="V551" s="475">
        <f t="shared" si="193"/>
        <v>317.99449728499997</v>
      </c>
      <c r="W551" s="460">
        <f t="shared" si="194"/>
        <v>240.89351962499998</v>
      </c>
      <c r="X551" s="476">
        <f t="shared" si="195"/>
        <v>182.35054795300002</v>
      </c>
      <c r="Y551" s="476">
        <f t="shared" si="196"/>
        <v>165.90676500000001</v>
      </c>
      <c r="Z551" s="478">
        <f t="shared" si="197"/>
        <v>0</v>
      </c>
      <c r="AA551" s="465">
        <f t="shared" si="198"/>
        <v>1167.513529998</v>
      </c>
      <c r="AB551" s="429">
        <f t="shared" si="199"/>
        <v>0.19661730043752104</v>
      </c>
      <c r="AC551" s="454">
        <f t="shared" si="200"/>
        <v>90.187367546373451</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67.300213400000004</v>
      </c>
      <c r="V552" s="475">
        <f t="shared" si="193"/>
        <v>54.276492535000003</v>
      </c>
      <c r="W552" s="460">
        <f t="shared" si="194"/>
        <v>30.06986625</v>
      </c>
      <c r="X552" s="476">
        <f t="shared" si="195"/>
        <v>23.462718899999999</v>
      </c>
      <c r="Y552" s="476">
        <f t="shared" si="196"/>
        <v>21.351406787999998</v>
      </c>
      <c r="Z552" s="478">
        <f t="shared" si="197"/>
        <v>0</v>
      </c>
      <c r="AA552" s="465">
        <f t="shared" si="198"/>
        <v>196.46069787299999</v>
      </c>
      <c r="AB552" s="429">
        <f t="shared" si="199"/>
        <v>3.3085331403334452E-2</v>
      </c>
      <c r="AC552" s="454">
        <f t="shared" si="200"/>
        <v>106.41151865457996</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344.75346910499997</v>
      </c>
      <c r="V553" s="475">
        <f t="shared" si="193"/>
        <v>472.78594023500006</v>
      </c>
      <c r="W553" s="460">
        <f t="shared" si="194"/>
        <v>322.28765549999997</v>
      </c>
      <c r="X553" s="476">
        <f t="shared" si="195"/>
        <v>290.59650480599998</v>
      </c>
      <c r="Y553" s="476">
        <f t="shared" si="196"/>
        <v>241.50629797200003</v>
      </c>
      <c r="Z553" s="478">
        <f t="shared" si="197"/>
        <v>0</v>
      </c>
      <c r="AA553" s="465">
        <f t="shared" si="198"/>
        <v>1671.9298676180001</v>
      </c>
      <c r="AB553" s="429">
        <f t="shared" si="199"/>
        <v>0.28156447753755476</v>
      </c>
      <c r="AC553" s="454">
        <f t="shared" si="200"/>
        <v>88.859521358080684</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188.81287073999999</v>
      </c>
      <c r="V554" s="475">
        <f t="shared" si="193"/>
        <v>234.832723655</v>
      </c>
      <c r="W554" s="460">
        <f t="shared" si="194"/>
        <v>164.90181487500001</v>
      </c>
      <c r="X554" s="476">
        <f t="shared" si="195"/>
        <v>153.91587981500001</v>
      </c>
      <c r="Y554" s="476">
        <f t="shared" si="196"/>
        <v>141.15787685999999</v>
      </c>
      <c r="Z554" s="478">
        <f t="shared" si="197"/>
        <v>0</v>
      </c>
      <c r="AA554" s="465">
        <f t="shared" si="198"/>
        <v>883.62116594500003</v>
      </c>
      <c r="AB554" s="429">
        <f t="shared" si="199"/>
        <v>0.14880787570646684</v>
      </c>
      <c r="AC554" s="454">
        <f t="shared" si="200"/>
        <v>85.300013561345423</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142.97075855</v>
      </c>
      <c r="V555" s="475">
        <f t="shared" si="193"/>
        <v>195.74800562999999</v>
      </c>
      <c r="W555" s="460">
        <f t="shared" si="194"/>
        <v>129.38950912499999</v>
      </c>
      <c r="X555" s="476">
        <f t="shared" si="195"/>
        <v>94.958949611999998</v>
      </c>
      <c r="Y555" s="476">
        <f t="shared" si="196"/>
        <v>83.289004200000008</v>
      </c>
      <c r="Z555" s="478">
        <f t="shared" si="197"/>
        <v>0</v>
      </c>
      <c r="AA555" s="465">
        <f t="shared" si="198"/>
        <v>646.356227117</v>
      </c>
      <c r="AB555" s="429">
        <f t="shared" si="199"/>
        <v>0.10885082976035702</v>
      </c>
      <c r="AC555" s="454">
        <f t="shared" si="200"/>
        <v>95.19058661574762</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163.98026714</v>
      </c>
      <c r="V556" s="475">
        <f t="shared" si="193"/>
        <v>198.39045920999999</v>
      </c>
      <c r="W556" s="460">
        <f t="shared" si="194"/>
        <v>125.439606</v>
      </c>
      <c r="X556" s="476">
        <f t="shared" si="195"/>
        <v>96.311664278000009</v>
      </c>
      <c r="Y556" s="476">
        <f t="shared" si="196"/>
        <v>79.677868607999997</v>
      </c>
      <c r="Z556" s="478">
        <f t="shared" si="197"/>
        <v>0</v>
      </c>
      <c r="AA556" s="465">
        <f t="shared" si="198"/>
        <v>663.79986523599996</v>
      </c>
      <c r="AB556" s="429">
        <f t="shared" si="199"/>
        <v>0.11178845827484001</v>
      </c>
      <c r="AC556" s="454">
        <f t="shared" si="200"/>
        <v>97.421975221883756</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257.63767300500001</v>
      </c>
      <c r="V557" s="475">
        <f t="shared" si="193"/>
        <v>313.91094229499998</v>
      </c>
      <c r="W557" s="460">
        <f t="shared" si="194"/>
        <v>220.74624900000001</v>
      </c>
      <c r="X557" s="476">
        <f t="shared" si="195"/>
        <v>170.48677165000001</v>
      </c>
      <c r="Y557" s="476">
        <f t="shared" si="196"/>
        <v>145.50325225200001</v>
      </c>
      <c r="Z557" s="478">
        <f t="shared" si="197"/>
        <v>0</v>
      </c>
      <c r="AA557" s="465">
        <f t="shared" si="198"/>
        <v>1108.284888202</v>
      </c>
      <c r="AB557" s="429">
        <f t="shared" si="199"/>
        <v>0.18664279019905694</v>
      </c>
      <c r="AC557" s="454">
        <f t="shared" si="200"/>
        <v>93.460642786070736</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554.33721347000005</v>
      </c>
      <c r="V558" s="475">
        <f t="shared" si="193"/>
        <v>615.70303797999998</v>
      </c>
      <c r="W558" s="460">
        <f t="shared" si="194"/>
        <v>366.51190500000001</v>
      </c>
      <c r="X558" s="476">
        <f t="shared" si="195"/>
        <v>253.06273484300002</v>
      </c>
      <c r="Y558" s="476">
        <f t="shared" si="196"/>
        <v>203.24908425600003</v>
      </c>
      <c r="Z558" s="478">
        <f t="shared" si="197"/>
        <v>0</v>
      </c>
      <c r="AA558" s="465">
        <f t="shared" si="198"/>
        <v>1992.8639755490003</v>
      </c>
      <c r="AB558" s="429">
        <f t="shared" si="199"/>
        <v>0.33561198645149887</v>
      </c>
      <c r="AC558" s="454">
        <f t="shared" si="200"/>
        <v>106.07213246152243</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89.802493999999996</v>
      </c>
      <c r="V559" s="475">
        <f t="shared" si="193"/>
        <v>113.49265325499999</v>
      </c>
      <c r="W559" s="460">
        <f t="shared" si="194"/>
        <v>82.984983750000012</v>
      </c>
      <c r="X559" s="476">
        <f t="shared" si="195"/>
        <v>64.633440597999993</v>
      </c>
      <c r="Y559" s="476">
        <f t="shared" si="196"/>
        <v>57.361798835999998</v>
      </c>
      <c r="Z559" s="478">
        <f t="shared" si="197"/>
        <v>0</v>
      </c>
      <c r="AA559" s="465">
        <f t="shared" si="198"/>
        <v>408.27537043899997</v>
      </c>
      <c r="AB559" s="429">
        <f t="shared" si="199"/>
        <v>6.8756377642135394E-2</v>
      </c>
      <c r="AC559" s="454">
        <f t="shared" si="200"/>
        <v>88.69345743104104</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136.29261511999999</v>
      </c>
      <c r="V560" s="475">
        <f t="shared" si="193"/>
        <v>149.611095565</v>
      </c>
      <c r="W560" s="460">
        <f t="shared" si="194"/>
        <v>112.6204965</v>
      </c>
      <c r="X560" s="476">
        <f t="shared" si="195"/>
        <v>94.397900243999999</v>
      </c>
      <c r="Y560" s="476">
        <f t="shared" si="196"/>
        <v>90.108632628000009</v>
      </c>
      <c r="Z560" s="478">
        <f t="shared" si="197"/>
        <v>0</v>
      </c>
      <c r="AA560" s="465">
        <f t="shared" si="198"/>
        <v>583.030740057</v>
      </c>
      <c r="AB560" s="429">
        <f t="shared" si="199"/>
        <v>9.8186382630010102E-2</v>
      </c>
      <c r="AC560" s="454">
        <f t="shared" si="200"/>
        <v>86.391490293360874</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71.223535935000001</v>
      </c>
      <c r="V561" s="475">
        <f t="shared" si="193"/>
        <v>68.837244075000001</v>
      </c>
      <c r="W561" s="460">
        <f t="shared" si="194"/>
        <v>39.354649875</v>
      </c>
      <c r="X561" s="476">
        <f t="shared" si="195"/>
        <v>26.953366653999996</v>
      </c>
      <c r="Y561" s="476">
        <f t="shared" si="196"/>
        <v>28.342747259999999</v>
      </c>
      <c r="Z561" s="478">
        <f t="shared" si="197"/>
        <v>0</v>
      </c>
      <c r="AA561" s="465">
        <f t="shared" si="198"/>
        <v>234.71154379900003</v>
      </c>
      <c r="AB561" s="429">
        <f t="shared" si="199"/>
        <v>3.9527036678848104E-2</v>
      </c>
      <c r="AC561" s="454">
        <f t="shared" si="200"/>
        <v>101.20826166788382</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751.85168693999992</v>
      </c>
      <c r="V562" s="475">
        <f t="shared" si="193"/>
        <v>866.98827562999998</v>
      </c>
      <c r="W562" s="460">
        <f t="shared" si="194"/>
        <v>593.49915450000003</v>
      </c>
      <c r="X562" s="476">
        <f t="shared" si="195"/>
        <v>470.81889653800005</v>
      </c>
      <c r="Y562" s="476">
        <f t="shared" si="196"/>
        <v>387.33307264799998</v>
      </c>
      <c r="Z562" s="478">
        <f t="shared" si="197"/>
        <v>0</v>
      </c>
      <c r="AA562" s="465">
        <f t="shared" si="198"/>
        <v>3070.4910862559996</v>
      </c>
      <c r="AB562" s="429">
        <f t="shared" si="199"/>
        <v>0.51709179627079815</v>
      </c>
      <c r="AC562" s="454">
        <f t="shared" si="200"/>
        <v>95.521010632787423</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122.10776828</v>
      </c>
      <c r="V563" s="475">
        <f t="shared" si="193"/>
        <v>119.60535147</v>
      </c>
      <c r="W563" s="460">
        <f t="shared" si="194"/>
        <v>88.341633000000002</v>
      </c>
      <c r="X563" s="476">
        <f t="shared" si="195"/>
        <v>65.883226743999998</v>
      </c>
      <c r="Y563" s="476">
        <f t="shared" si="196"/>
        <v>53.711712863999999</v>
      </c>
      <c r="Z563" s="478">
        <f t="shared" si="197"/>
        <v>0</v>
      </c>
      <c r="AA563" s="465">
        <f t="shared" si="198"/>
        <v>449.64969235800004</v>
      </c>
      <c r="AB563" s="429">
        <f t="shared" si="199"/>
        <v>7.5724097736274851E-2</v>
      </c>
      <c r="AC563" s="454">
        <f t="shared" si="200"/>
        <v>96.318968157930925</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95.471008584999993</v>
      </c>
      <c r="V564" s="475">
        <f t="shared" si="193"/>
        <v>112.45640195</v>
      </c>
      <c r="W564" s="460">
        <f t="shared" si="194"/>
        <v>72.918416249999993</v>
      </c>
      <c r="X564" s="476">
        <f t="shared" si="195"/>
        <v>54.380934429999996</v>
      </c>
      <c r="Y564" s="476">
        <f t="shared" si="196"/>
        <v>44.334397080000002</v>
      </c>
      <c r="Z564" s="478">
        <f t="shared" si="197"/>
        <v>0</v>
      </c>
      <c r="AA564" s="465">
        <f t="shared" si="198"/>
        <v>379.56115829500004</v>
      </c>
      <c r="AB564" s="429">
        <f t="shared" si="199"/>
        <v>6.392070702172449E-2</v>
      </c>
      <c r="AC564" s="454">
        <f t="shared" si="200"/>
        <v>98.324598036969519</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241.05211609</v>
      </c>
      <c r="V565" s="475">
        <f t="shared" si="193"/>
        <v>271.62987020500003</v>
      </c>
      <c r="W565" s="460">
        <f t="shared" si="194"/>
        <v>201.00942337500001</v>
      </c>
      <c r="X565" s="476">
        <f t="shared" si="195"/>
        <v>176.53236401800001</v>
      </c>
      <c r="Y565" s="476">
        <f t="shared" si="196"/>
        <v>161.533603476</v>
      </c>
      <c r="Z565" s="478">
        <f t="shared" si="197"/>
        <v>0</v>
      </c>
      <c r="AA565" s="465">
        <f t="shared" si="198"/>
        <v>1051.757377164</v>
      </c>
      <c r="AB565" s="429">
        <f t="shared" si="199"/>
        <v>0.17712316893971033</v>
      </c>
      <c r="AC565" s="454">
        <f t="shared" si="200"/>
        <v>86.875086151667219</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556.01842349000003</v>
      </c>
      <c r="V566" s="475">
        <f t="shared" si="193"/>
        <v>599.92226219999998</v>
      </c>
      <c r="W566" s="460">
        <f t="shared" si="194"/>
        <v>416.02592587499998</v>
      </c>
      <c r="X566" s="476">
        <f t="shared" si="195"/>
        <v>328.24707699300001</v>
      </c>
      <c r="Y566" s="476">
        <f t="shared" si="196"/>
        <v>264.29137833599998</v>
      </c>
      <c r="Z566" s="478">
        <f t="shared" si="197"/>
        <v>0</v>
      </c>
      <c r="AA566" s="465">
        <f t="shared" si="198"/>
        <v>2164.5050668940003</v>
      </c>
      <c r="AB566" s="429">
        <f t="shared" si="199"/>
        <v>0.36451752557999328</v>
      </c>
      <c r="AC566" s="454">
        <f t="shared" si="200"/>
        <v>97.226003475004632</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1037.687705065</v>
      </c>
      <c r="V567" s="475">
        <f t="shared" si="193"/>
        <v>1187.6204673899999</v>
      </c>
      <c r="W567" s="460">
        <f t="shared" si="194"/>
        <v>789.13303087500003</v>
      </c>
      <c r="X567" s="476">
        <f t="shared" si="195"/>
        <v>597.73012079</v>
      </c>
      <c r="Y567" s="476">
        <f t="shared" si="196"/>
        <v>489.93061845599999</v>
      </c>
      <c r="Z567" s="478">
        <f t="shared" si="197"/>
        <v>0</v>
      </c>
      <c r="AA567" s="465">
        <f t="shared" si="198"/>
        <v>4102.1019425760005</v>
      </c>
      <c r="AB567" s="429">
        <f t="shared" si="199"/>
        <v>0.69082215267362757</v>
      </c>
      <c r="AC567" s="454">
        <f t="shared" si="200"/>
        <v>98.27315972624983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103.855839155</v>
      </c>
      <c r="V568" s="475">
        <f t="shared" si="193"/>
        <v>126.97927670499999</v>
      </c>
      <c r="W568" s="460">
        <f t="shared" si="194"/>
        <v>90.745772625000001</v>
      </c>
      <c r="X568" s="476">
        <f t="shared" si="195"/>
        <v>76.174889880999999</v>
      </c>
      <c r="Y568" s="476">
        <f t="shared" si="196"/>
        <v>74.474134776</v>
      </c>
      <c r="Z568" s="478">
        <f t="shared" si="197"/>
        <v>0</v>
      </c>
      <c r="AA568" s="465">
        <f t="shared" si="198"/>
        <v>472.22991314199999</v>
      </c>
      <c r="AB568" s="429">
        <f t="shared" si="199"/>
        <v>7.9526762065005044E-2</v>
      </c>
      <c r="AC568" s="454">
        <f t="shared" si="200"/>
        <v>86.587839362815217</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514.19179557500001</v>
      </c>
      <c r="V569" s="475">
        <f t="shared" si="193"/>
        <v>608.55026278499997</v>
      </c>
      <c r="W569" s="460">
        <f t="shared" si="194"/>
        <v>371.62734074999997</v>
      </c>
      <c r="X569" s="476">
        <f t="shared" si="195"/>
        <v>241.98193347599999</v>
      </c>
      <c r="Y569" s="476">
        <f t="shared" si="196"/>
        <v>196.59272184</v>
      </c>
      <c r="Z569" s="478">
        <f t="shared" si="197"/>
        <v>0</v>
      </c>
      <c r="AA569" s="465">
        <f t="shared" si="198"/>
        <v>1932.9440544260001</v>
      </c>
      <c r="AB569" s="429">
        <f t="shared" si="199"/>
        <v>0.32552106002458742</v>
      </c>
      <c r="AC569" s="454">
        <f t="shared" si="200"/>
        <v>105.53241823020456</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288.33444284500001</v>
      </c>
      <c r="V571" s="475">
        <f t="shared" si="193"/>
        <v>343.76430654500001</v>
      </c>
      <c r="W571" s="460">
        <f t="shared" si="194"/>
        <v>258.928230375</v>
      </c>
      <c r="X571" s="476">
        <f t="shared" si="195"/>
        <v>203.26105318399999</v>
      </c>
      <c r="Y571" s="476">
        <f t="shared" si="196"/>
        <v>191.099948076</v>
      </c>
      <c r="Z571" s="478">
        <f t="shared" si="197"/>
        <v>0</v>
      </c>
      <c r="AA571" s="465">
        <f t="shared" si="198"/>
        <v>1285.3879810249998</v>
      </c>
      <c r="AB571" s="429">
        <f t="shared" si="199"/>
        <v>0.21646816790586051</v>
      </c>
      <c r="AC571" s="454">
        <f t="shared" si="200"/>
        <v>88.603181345265497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57.281754254999996</v>
      </c>
      <c r="V572" s="475">
        <f t="shared" si="193"/>
        <v>94.238376244999998</v>
      </c>
      <c r="W572" s="460">
        <f t="shared" si="194"/>
        <v>62.963264250000002</v>
      </c>
      <c r="X572" s="476">
        <f t="shared" si="195"/>
        <v>56.313644761999996</v>
      </c>
      <c r="Y572" s="476">
        <f t="shared" si="196"/>
        <v>55.813796711999998</v>
      </c>
      <c r="Z572" s="478">
        <f t="shared" si="197"/>
        <v>0</v>
      </c>
      <c r="AA572" s="465">
        <f t="shared" si="198"/>
        <v>326.61083622399997</v>
      </c>
      <c r="AB572" s="429">
        <f t="shared" si="199"/>
        <v>5.5003508963287297E-2</v>
      </c>
      <c r="AC572" s="454">
        <f t="shared" si="200"/>
        <v>82.648460626196254</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43.443579114999999</v>
      </c>
      <c r="V573" s="475">
        <f t="shared" si="193"/>
        <v>58.428698005000001</v>
      </c>
      <c r="W573" s="460">
        <f t="shared" si="194"/>
        <v>28.176362999999998</v>
      </c>
      <c r="X573" s="476">
        <f t="shared" si="195"/>
        <v>25.139469629000001</v>
      </c>
      <c r="Y573" s="476">
        <f t="shared" si="196"/>
        <v>20.495109924000001</v>
      </c>
      <c r="Z573" s="478">
        <f t="shared" si="197"/>
        <v>0</v>
      </c>
      <c r="AA573" s="465">
        <f t="shared" si="198"/>
        <v>175.683219673</v>
      </c>
      <c r="AB573" s="429">
        <f t="shared" si="199"/>
        <v>2.9586261312394745E-2</v>
      </c>
      <c r="AC573" s="454">
        <f t="shared" si="200"/>
        <v>97.751053705503651</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276.31230866499999</v>
      </c>
      <c r="V574" s="475">
        <f t="shared" si="193"/>
        <v>343.384563625</v>
      </c>
      <c r="W574" s="460">
        <f t="shared" si="194"/>
        <v>223.10054662499999</v>
      </c>
      <c r="X574" s="476">
        <f t="shared" si="195"/>
        <v>166.38342988300002</v>
      </c>
      <c r="Y574" s="476">
        <f t="shared" si="196"/>
        <v>135.645132348</v>
      </c>
      <c r="Z574" s="478">
        <f t="shared" si="197"/>
        <v>0</v>
      </c>
      <c r="AA574" s="465">
        <f t="shared" si="198"/>
        <v>1144.825981146</v>
      </c>
      <c r="AB574" s="429">
        <f t="shared" si="199"/>
        <v>0.19279656132468845</v>
      </c>
      <c r="AC574" s="454">
        <f t="shared" si="200"/>
        <v>97.343298649166172</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447.587920505</v>
      </c>
      <c r="V575" s="475">
        <f t="shared" si="193"/>
        <v>522.05749215000003</v>
      </c>
      <c r="W575" s="460">
        <f t="shared" si="194"/>
        <v>383.27111437499997</v>
      </c>
      <c r="X575" s="476">
        <f t="shared" si="195"/>
        <v>287.31377299799999</v>
      </c>
      <c r="Y575" s="476">
        <f t="shared" si="196"/>
        <v>250.01859383999999</v>
      </c>
      <c r="Z575" s="478">
        <f t="shared" si="197"/>
        <v>0</v>
      </c>
      <c r="AA575" s="465">
        <f t="shared" si="198"/>
        <v>1890.2488938679999</v>
      </c>
      <c r="AB575" s="429">
        <f t="shared" si="199"/>
        <v>0.31833090162815758</v>
      </c>
      <c r="AC575" s="454">
        <f t="shared" si="200"/>
        <v>93.53471082534756</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641.70624753999994</v>
      </c>
      <c r="V576" s="475">
        <f t="shared" si="193"/>
        <v>754.76546713999994</v>
      </c>
      <c r="W576" s="460">
        <f t="shared" si="194"/>
        <v>507.16370925000001</v>
      </c>
      <c r="X576" s="476">
        <f t="shared" si="195"/>
        <v>378.231424054</v>
      </c>
      <c r="Y576" s="476">
        <f t="shared" si="196"/>
        <v>315.40657111199999</v>
      </c>
      <c r="Z576" s="478">
        <f t="shared" si="197"/>
        <v>0</v>
      </c>
      <c r="AA576" s="465">
        <f t="shared" si="198"/>
        <v>2597.273419096</v>
      </c>
      <c r="AB576" s="429">
        <f t="shared" si="199"/>
        <v>0.43739868964230383</v>
      </c>
      <c r="AC576" s="454">
        <f t="shared" si="200"/>
        <v>97.288277776561245</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238.25322183</v>
      </c>
      <c r="V577" s="475">
        <f t="shared" si="193"/>
        <v>313.32670880499995</v>
      </c>
      <c r="W577" s="460">
        <f t="shared" si="194"/>
        <v>217.00418399999998</v>
      </c>
      <c r="X577" s="476">
        <f t="shared" si="195"/>
        <v>175.346003755</v>
      </c>
      <c r="Y577" s="476">
        <f t="shared" si="196"/>
        <v>170.23445899199999</v>
      </c>
      <c r="Z577" s="478">
        <f t="shared" si="197"/>
        <v>0</v>
      </c>
      <c r="AA577" s="465">
        <f t="shared" si="198"/>
        <v>1114.1645773820001</v>
      </c>
      <c r="AB577" s="429">
        <f t="shared" si="199"/>
        <v>0.18763297025631526</v>
      </c>
      <c r="AC577" s="454">
        <f t="shared" si="200"/>
        <v>88.496456322594895</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152.05051861999999</v>
      </c>
      <c r="V578" s="475">
        <f t="shared" si="193"/>
        <v>164.585453755</v>
      </c>
      <c r="W578" s="460">
        <f t="shared" si="194"/>
        <v>99.284749874999989</v>
      </c>
      <c r="X578" s="476">
        <f t="shared" si="195"/>
        <v>55.219083684000005</v>
      </c>
      <c r="Y578" s="476">
        <f t="shared" si="196"/>
        <v>44.141707439999998</v>
      </c>
      <c r="Z578" s="478">
        <f t="shared" si="197"/>
        <v>0</v>
      </c>
      <c r="AA578" s="465">
        <f t="shared" si="198"/>
        <v>515.28151337399993</v>
      </c>
      <c r="AB578" s="429">
        <f t="shared" si="199"/>
        <v>8.6776947351633535E-2</v>
      </c>
      <c r="AC578" s="454">
        <f t="shared" si="200"/>
        <v>114.73662225097334</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500.37160556499998</v>
      </c>
      <c r="V579" s="475">
        <f t="shared" si="193"/>
        <v>640.41671804000009</v>
      </c>
      <c r="W579" s="460">
        <f t="shared" si="194"/>
        <v>429.74878050000001</v>
      </c>
      <c r="X579" s="476">
        <f t="shared" si="195"/>
        <v>346.354562929</v>
      </c>
      <c r="Y579" s="476">
        <f t="shared" si="196"/>
        <v>310.594391712</v>
      </c>
      <c r="Z579" s="478">
        <f t="shared" si="197"/>
        <v>0</v>
      </c>
      <c r="AA579" s="465">
        <f t="shared" si="198"/>
        <v>2227.4860587460003</v>
      </c>
      <c r="AB579" s="429">
        <f t="shared" si="199"/>
        <v>0.37512395735028631</v>
      </c>
      <c r="AC579" s="454">
        <f t="shared" si="200"/>
        <v>92.172503751943552</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522.35921070999996</v>
      </c>
      <c r="V580" s="475">
        <f t="shared" si="193"/>
        <v>667.76401879499997</v>
      </c>
      <c r="W580" s="460">
        <f t="shared" si="194"/>
        <v>431.24692725</v>
      </c>
      <c r="X580" s="476">
        <f t="shared" si="195"/>
        <v>329.02400945099998</v>
      </c>
      <c r="Y580" s="476">
        <f t="shared" si="196"/>
        <v>287.96891932799997</v>
      </c>
      <c r="Z580" s="478">
        <f t="shared" si="197"/>
        <v>0</v>
      </c>
      <c r="AA580" s="465">
        <f t="shared" si="198"/>
        <v>2238.3630855339998</v>
      </c>
      <c r="AB580" s="429">
        <f t="shared" si="199"/>
        <v>0.37695572339744016</v>
      </c>
      <c r="AC580" s="454">
        <f t="shared" si="200"/>
        <v>95.539540200811985</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34.265815170000003</v>
      </c>
      <c r="V581" s="475">
        <f t="shared" si="193"/>
        <v>48.88617198</v>
      </c>
      <c r="W581" s="460">
        <f t="shared" si="194"/>
        <v>39.301633125000002</v>
      </c>
      <c r="X581" s="476">
        <f t="shared" si="195"/>
        <v>32.348023388999998</v>
      </c>
      <c r="Y581" s="476">
        <f t="shared" si="196"/>
        <v>32.646589488000004</v>
      </c>
      <c r="Z581" s="478">
        <f t="shared" si="197"/>
        <v>0</v>
      </c>
      <c r="AA581" s="465">
        <f t="shared" si="198"/>
        <v>187.448233152</v>
      </c>
      <c r="AB581" s="429">
        <f t="shared" si="199"/>
        <v>3.156757041966992E-2</v>
      </c>
      <c r="AC581" s="454">
        <f t="shared" si="200"/>
        <v>81.158729247069346</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597.78003685500005</v>
      </c>
      <c r="V582" s="475">
        <f t="shared" si="193"/>
        <v>800.55958978499996</v>
      </c>
      <c r="W582" s="460">
        <f t="shared" si="194"/>
        <v>560.329977375</v>
      </c>
      <c r="X582" s="476">
        <f t="shared" si="195"/>
        <v>446.32448366900002</v>
      </c>
      <c r="Y582" s="476">
        <f t="shared" si="196"/>
        <v>385.03177106400005</v>
      </c>
      <c r="Z582" s="478">
        <f t="shared" si="197"/>
        <v>0</v>
      </c>
      <c r="AA582" s="465">
        <f t="shared" si="198"/>
        <v>2790.0258587480002</v>
      </c>
      <c r="AB582" s="429">
        <f t="shared" si="199"/>
        <v>0.4698595248817784</v>
      </c>
      <c r="AC582" s="454">
        <f t="shared" si="200"/>
        <v>91.349193533125998</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118.91241432999999</v>
      </c>
      <c r="V583" s="475">
        <f t="shared" si="193"/>
        <v>176.295194305</v>
      </c>
      <c r="W583" s="460">
        <f t="shared" si="194"/>
        <v>114.830749125</v>
      </c>
      <c r="X583" s="476">
        <f t="shared" si="195"/>
        <v>92.578787156000004</v>
      </c>
      <c r="Y583" s="476">
        <f t="shared" si="196"/>
        <v>80.438670180000003</v>
      </c>
      <c r="Z583" s="478">
        <f t="shared" si="197"/>
        <v>0</v>
      </c>
      <c r="AA583" s="465">
        <f t="shared" si="198"/>
        <v>583.05581509600006</v>
      </c>
      <c r="AB583" s="429">
        <f t="shared" si="199"/>
        <v>9.8190605438868317E-2</v>
      </c>
      <c r="AC583" s="454">
        <f t="shared" si="200"/>
        <v>89.544125581497582</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464.29706104500002</v>
      </c>
      <c r="V584" s="475">
        <f t="shared" si="193"/>
        <v>567.63376125499997</v>
      </c>
      <c r="W584" s="460">
        <f t="shared" si="194"/>
        <v>368.06223712499997</v>
      </c>
      <c r="X584" s="476">
        <f t="shared" si="195"/>
        <v>274.49263728699998</v>
      </c>
      <c r="Y584" s="476">
        <f t="shared" si="196"/>
        <v>228.654631548</v>
      </c>
      <c r="Z584" s="478">
        <f t="shared" si="197"/>
        <v>0</v>
      </c>
      <c r="AA584" s="465">
        <f t="shared" si="198"/>
        <v>1903.1403282599999</v>
      </c>
      <c r="AB584" s="429">
        <f t="shared" si="199"/>
        <v>0.32050190775682047</v>
      </c>
      <c r="AC584" s="454">
        <f t="shared" si="200"/>
        <v>97.974745005316279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769.37308017500004</v>
      </c>
      <c r="V585" s="475">
        <f t="shared" ref="V585:V648" si="214">IFERROR(V$5*I585,"")</f>
        <v>957.66081394500009</v>
      </c>
      <c r="W585" s="460">
        <f t="shared" ref="W585:W648" si="215">IFERROR(W$5*K585,"")</f>
        <v>688.29320474999997</v>
      </c>
      <c r="X585" s="476">
        <f t="shared" ref="X585:X648" si="216">IFERROR(X$5*M585,"")</f>
        <v>550.82347155599996</v>
      </c>
      <c r="Y585" s="476">
        <f t="shared" ref="Y585:Y648" si="217">IFERROR(Y$5*O585,"")</f>
        <v>463.36621921200003</v>
      </c>
      <c r="Z585" s="478">
        <f t="shared" ref="Z585:Z648" si="218">IFERROR(Z$5*Q585,"")</f>
        <v>0</v>
      </c>
      <c r="AA585" s="465">
        <f t="shared" ref="AA585:AA648" si="219">IFERROR(SUM(U585:Z585),"")</f>
        <v>3429.5167896379999</v>
      </c>
      <c r="AB585" s="429">
        <f t="shared" ref="AB585:AB648" si="220">IF(OR(AA585="", AA585=0), "", AA585/$AA$5)</f>
        <v>0.57755419158605592</v>
      </c>
      <c r="AC585" s="454">
        <f t="shared" ref="AC585:AC648" si="221">IF(OR(AB585="", AB585=0), "", IF(AN585&gt;0, AB585/AN585*100, ""))</f>
        <v>91.907727633628156</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556.06534094999995</v>
      </c>
      <c r="V586" s="475">
        <f t="shared" si="214"/>
        <v>717.57148445000007</v>
      </c>
      <c r="W586" s="460">
        <f t="shared" si="215"/>
        <v>439.67082600000003</v>
      </c>
      <c r="X586" s="476">
        <f t="shared" si="216"/>
        <v>317.73416536100001</v>
      </c>
      <c r="Y586" s="476">
        <f t="shared" si="217"/>
        <v>259.85802891599997</v>
      </c>
      <c r="Z586" s="478">
        <f t="shared" si="218"/>
        <v>0</v>
      </c>
      <c r="AA586" s="465">
        <f t="shared" si="219"/>
        <v>2290.899845677</v>
      </c>
      <c r="AB586" s="429">
        <f t="shared" si="220"/>
        <v>0.38580327478561804</v>
      </c>
      <c r="AC586" s="454">
        <f t="shared" si="221"/>
        <v>100.54524925384052</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303.44000363000004</v>
      </c>
      <c r="V587" s="475">
        <f t="shared" si="214"/>
        <v>316.61369580000002</v>
      </c>
      <c r="W587" s="460">
        <f t="shared" si="215"/>
        <v>205.80107624999999</v>
      </c>
      <c r="X587" s="476">
        <f t="shared" si="216"/>
        <v>166.19487637899999</v>
      </c>
      <c r="Y587" s="476">
        <f t="shared" si="217"/>
        <v>144.57287476799999</v>
      </c>
      <c r="Z587" s="478">
        <f t="shared" si="218"/>
        <v>0</v>
      </c>
      <c r="AA587" s="465">
        <f t="shared" si="219"/>
        <v>1136.622526827</v>
      </c>
      <c r="AB587" s="429">
        <f t="shared" si="220"/>
        <v>0.19141504325143147</v>
      </c>
      <c r="AC587" s="454">
        <f t="shared" si="221"/>
        <v>95.804088360190832</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237.751508855</v>
      </c>
      <c r="V588" s="475">
        <f t="shared" si="214"/>
        <v>257.26750203500001</v>
      </c>
      <c r="W588" s="460">
        <f t="shared" si="215"/>
        <v>172.04888700000001</v>
      </c>
      <c r="X588" s="476">
        <f t="shared" si="216"/>
        <v>119.27441720500001</v>
      </c>
      <c r="Y588" s="476">
        <f t="shared" si="217"/>
        <v>98.374760316000007</v>
      </c>
      <c r="Z588" s="478">
        <f t="shared" si="218"/>
        <v>0</v>
      </c>
      <c r="AA588" s="465">
        <f t="shared" si="219"/>
        <v>884.717075411</v>
      </c>
      <c r="AB588" s="429">
        <f t="shared" si="220"/>
        <v>0.14899243439053553</v>
      </c>
      <c r="AC588" s="454">
        <f t="shared" si="221"/>
        <v>101.10365761735576</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286.37337947499998</v>
      </c>
      <c r="V589" s="475">
        <f t="shared" si="214"/>
        <v>432.464790075</v>
      </c>
      <c r="W589" s="460">
        <f t="shared" si="215"/>
        <v>314.46046124999998</v>
      </c>
      <c r="X589" s="476">
        <f t="shared" si="216"/>
        <v>262.46426093000002</v>
      </c>
      <c r="Y589" s="476">
        <f t="shared" si="217"/>
        <v>246.75205608000002</v>
      </c>
      <c r="Z589" s="478">
        <f t="shared" si="218"/>
        <v>0</v>
      </c>
      <c r="AA589" s="465">
        <f t="shared" si="219"/>
        <v>1542.51494781</v>
      </c>
      <c r="AB589" s="429">
        <f t="shared" si="220"/>
        <v>0.25977011583192994</v>
      </c>
      <c r="AC589" s="454">
        <f t="shared" si="221"/>
        <v>85.450107459740025</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246.96826131500001</v>
      </c>
      <c r="V590" s="475">
        <f t="shared" si="214"/>
        <v>313.30161549999997</v>
      </c>
      <c r="W590" s="460">
        <f t="shared" si="215"/>
        <v>239.08579424999999</v>
      </c>
      <c r="X590" s="476">
        <f t="shared" si="216"/>
        <v>201.29161814400001</v>
      </c>
      <c r="Y590" s="476">
        <f t="shared" si="217"/>
        <v>179.54595208800001</v>
      </c>
      <c r="Z590" s="478">
        <f t="shared" si="218"/>
        <v>0</v>
      </c>
      <c r="AA590" s="465">
        <f t="shared" si="219"/>
        <v>1180.193241297</v>
      </c>
      <c r="AB590" s="429">
        <f t="shared" si="220"/>
        <v>0.19875265094257324</v>
      </c>
      <c r="AC590" s="454">
        <f t="shared" si="221"/>
        <v>86.675201998845424</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79.663167815000008</v>
      </c>
      <c r="V591" s="475">
        <f t="shared" si="214"/>
        <v>106.57096097500001</v>
      </c>
      <c r="W591" s="460">
        <f t="shared" si="215"/>
        <v>54.786456000000001</v>
      </c>
      <c r="X591" s="476">
        <f t="shared" si="216"/>
        <v>42.982249387000003</v>
      </c>
      <c r="Y591" s="476">
        <f t="shared" si="217"/>
        <v>33.007752432000004</v>
      </c>
      <c r="Z591" s="478">
        <f t="shared" si="218"/>
        <v>0</v>
      </c>
      <c r="AA591" s="465">
        <f t="shared" si="219"/>
        <v>317.01058660900003</v>
      </c>
      <c r="AB591" s="429">
        <f t="shared" si="220"/>
        <v>5.3386760964802972E-2</v>
      </c>
      <c r="AC591" s="454">
        <f t="shared" si="221"/>
        <v>102.72882071807923</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432.27554005500002</v>
      </c>
      <c r="V592" s="475">
        <f t="shared" si="214"/>
        <v>549.30757564999999</v>
      </c>
      <c r="W592" s="460">
        <f t="shared" si="215"/>
        <v>364.41420412499997</v>
      </c>
      <c r="X592" s="476">
        <f t="shared" si="216"/>
        <v>255.29007932200003</v>
      </c>
      <c r="Y592" s="476">
        <f t="shared" si="217"/>
        <v>201.56348458799999</v>
      </c>
      <c r="Z592" s="478">
        <f t="shared" si="218"/>
        <v>0</v>
      </c>
      <c r="AA592" s="465">
        <f t="shared" si="219"/>
        <v>1802.85088374</v>
      </c>
      <c r="AB592" s="429">
        <f t="shared" si="220"/>
        <v>0.30361247621084542</v>
      </c>
      <c r="AC592" s="454">
        <f t="shared" si="221"/>
        <v>100.23241531697063</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306.61913426500001</v>
      </c>
      <c r="V594" s="475">
        <f t="shared" si="214"/>
        <v>406.64750600999997</v>
      </c>
      <c r="W594" s="460">
        <f t="shared" si="215"/>
        <v>311.56994137499998</v>
      </c>
      <c r="X594" s="476">
        <f t="shared" si="216"/>
        <v>300.24720550299998</v>
      </c>
      <c r="Y594" s="476">
        <f t="shared" si="217"/>
        <v>258.12225648000003</v>
      </c>
      <c r="Z594" s="478">
        <f t="shared" si="218"/>
        <v>0</v>
      </c>
      <c r="AA594" s="465">
        <f t="shared" si="219"/>
        <v>1583.206043633</v>
      </c>
      <c r="AB594" s="429">
        <f t="shared" si="220"/>
        <v>0.26662277595705625</v>
      </c>
      <c r="AC594" s="454">
        <f t="shared" si="221"/>
        <v>82.877895082721636</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126.91588581500001</v>
      </c>
      <c r="V595" s="475">
        <f t="shared" si="214"/>
        <v>136.83631312</v>
      </c>
      <c r="W595" s="460">
        <f t="shared" si="215"/>
        <v>125.61195037499999</v>
      </c>
      <c r="X595" s="476">
        <f t="shared" si="216"/>
        <v>113.09295130400001</v>
      </c>
      <c r="Y595" s="476">
        <f t="shared" si="217"/>
        <v>99.853062839999993</v>
      </c>
      <c r="Z595" s="478">
        <f t="shared" si="218"/>
        <v>0</v>
      </c>
      <c r="AA595" s="465">
        <f t="shared" si="219"/>
        <v>602.31016345399996</v>
      </c>
      <c r="AB595" s="429">
        <f t="shared" si="220"/>
        <v>0.10143316999898955</v>
      </c>
      <c r="AC595" s="454">
        <f t="shared" si="221"/>
        <v>82.183297590794012</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479.23373483500001</v>
      </c>
      <c r="V596" s="475">
        <f t="shared" si="214"/>
        <v>606.10645282500002</v>
      </c>
      <c r="W596" s="460">
        <f t="shared" si="215"/>
        <v>449.76033225000003</v>
      </c>
      <c r="X596" s="476">
        <f t="shared" si="216"/>
        <v>390.16461334399997</v>
      </c>
      <c r="Y596" s="476">
        <f t="shared" si="217"/>
        <v>323.71781133600001</v>
      </c>
      <c r="Z596" s="478">
        <f t="shared" si="218"/>
        <v>0</v>
      </c>
      <c r="AA596" s="465">
        <f t="shared" si="219"/>
        <v>2248.98294459</v>
      </c>
      <c r="AB596" s="429">
        <f t="shared" si="220"/>
        <v>0.37874418063152576</v>
      </c>
      <c r="AC596" s="454">
        <f t="shared" si="221"/>
        <v>88.358064801172404</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261.28862018500001</v>
      </c>
      <c r="V597" s="475">
        <f t="shared" si="214"/>
        <v>270.50990861999998</v>
      </c>
      <c r="W597" s="460">
        <f t="shared" si="215"/>
        <v>221.55475275000001</v>
      </c>
      <c r="X597" s="476">
        <f t="shared" si="216"/>
        <v>209.177758372</v>
      </c>
      <c r="Y597" s="476">
        <f t="shared" si="217"/>
        <v>185.21704944000001</v>
      </c>
      <c r="Z597" s="478">
        <f t="shared" si="218"/>
        <v>0</v>
      </c>
      <c r="AA597" s="465">
        <f t="shared" si="219"/>
        <v>1147.7480893669999</v>
      </c>
      <c r="AB597" s="429">
        <f t="shared" si="220"/>
        <v>0.19328866442691139</v>
      </c>
      <c r="AC597" s="454">
        <f t="shared" si="221"/>
        <v>84.049578509156433</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24.886782910000001</v>
      </c>
      <c r="V598" s="475">
        <f t="shared" si="214"/>
        <v>41.643539399999995</v>
      </c>
      <c r="W598" s="460">
        <f t="shared" si="215"/>
        <v>35.014572000000001</v>
      </c>
      <c r="X598" s="476">
        <f t="shared" si="216"/>
        <v>33.553892080000004</v>
      </c>
      <c r="Y598" s="476">
        <f t="shared" si="217"/>
        <v>28.799307000000002</v>
      </c>
      <c r="Z598" s="478">
        <f t="shared" si="218"/>
        <v>0</v>
      </c>
      <c r="AA598" s="465">
        <f t="shared" si="219"/>
        <v>163.89809339000001</v>
      </c>
      <c r="AB598" s="429">
        <f t="shared" si="220"/>
        <v>2.7601565070730888E-2</v>
      </c>
      <c r="AC598" s="454">
        <f t="shared" si="221"/>
        <v>78.382110570461577</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1232.86799447</v>
      </c>
      <c r="V600" s="475">
        <f t="shared" si="214"/>
        <v>1339.6668054849999</v>
      </c>
      <c r="W600" s="460">
        <f t="shared" si="215"/>
        <v>857.36978099999999</v>
      </c>
      <c r="X600" s="476">
        <f t="shared" si="216"/>
        <v>636.70976713999994</v>
      </c>
      <c r="Y600" s="476">
        <f t="shared" si="217"/>
        <v>520.90055294399997</v>
      </c>
      <c r="Z600" s="478">
        <f t="shared" si="218"/>
        <v>0</v>
      </c>
      <c r="AA600" s="465">
        <f t="shared" si="219"/>
        <v>4587.5149010389996</v>
      </c>
      <c r="AB600" s="429">
        <f t="shared" si="220"/>
        <v>0.77256903015139766</v>
      </c>
      <c r="AC600" s="454">
        <f t="shared" si="221"/>
        <v>101.09223092712382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258.08441828500003</v>
      </c>
      <c r="V601" s="475">
        <f t="shared" si="214"/>
        <v>297.48473089999999</v>
      </c>
      <c r="W601" s="460">
        <f t="shared" si="215"/>
        <v>198.83680425</v>
      </c>
      <c r="X601" s="476">
        <f t="shared" si="216"/>
        <v>152.193038621</v>
      </c>
      <c r="Y601" s="476">
        <f t="shared" si="217"/>
        <v>122.21580193199999</v>
      </c>
      <c r="Z601" s="478">
        <f t="shared" si="218"/>
        <v>0</v>
      </c>
      <c r="AA601" s="465">
        <f t="shared" si="219"/>
        <v>1028.814793988</v>
      </c>
      <c r="AB601" s="429">
        <f t="shared" si="220"/>
        <v>0.17325948029437521</v>
      </c>
      <c r="AC601" s="454">
        <f t="shared" si="221"/>
        <v>97.312191872829302</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51.351435205000001</v>
      </c>
      <c r="V602" s="475">
        <f t="shared" si="214"/>
        <v>76.703498115000002</v>
      </c>
      <c r="W602" s="460">
        <f t="shared" si="215"/>
        <v>49.735697625</v>
      </c>
      <c r="X602" s="476">
        <f t="shared" si="216"/>
        <v>34.240114375000005</v>
      </c>
      <c r="Y602" s="476">
        <f t="shared" si="217"/>
        <v>33.656058576</v>
      </c>
      <c r="Z602" s="478">
        <f t="shared" si="218"/>
        <v>0</v>
      </c>
      <c r="AA602" s="465">
        <f t="shared" si="219"/>
        <v>245.68680389599999</v>
      </c>
      <c r="AB602" s="429">
        <f t="shared" si="220"/>
        <v>4.1375345890198721E-2</v>
      </c>
      <c r="AC602" s="454">
        <f t="shared" si="221"/>
        <v>94.300323826082902</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20.277954174999998</v>
      </c>
      <c r="V603" s="475">
        <f t="shared" si="214"/>
        <v>20.457556765</v>
      </c>
      <c r="W603" s="460">
        <f t="shared" si="215"/>
        <v>17.473023000000001</v>
      </c>
      <c r="X603" s="476">
        <f t="shared" si="216"/>
        <v>16.355295683000001</v>
      </c>
      <c r="Y603" s="476">
        <f t="shared" si="217"/>
        <v>6.2583222960000002</v>
      </c>
      <c r="Z603" s="478">
        <f t="shared" si="218"/>
        <v>0</v>
      </c>
      <c r="AA603" s="465">
        <f t="shared" si="219"/>
        <v>80.822151919000007</v>
      </c>
      <c r="AB603" s="429">
        <f t="shared" si="220"/>
        <v>1.3611005712192658E-2</v>
      </c>
      <c r="AC603" s="454">
        <f t="shared" si="221"/>
        <v>98.414554866872734</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309.61268187000002</v>
      </c>
      <c r="V606" s="475">
        <f t="shared" si="214"/>
        <v>302.19990223000002</v>
      </c>
      <c r="W606" s="460">
        <f t="shared" si="215"/>
        <v>187.9004745</v>
      </c>
      <c r="X606" s="476">
        <f t="shared" si="216"/>
        <v>134.74041232100001</v>
      </c>
      <c r="Y606" s="476">
        <f t="shared" si="217"/>
        <v>100.603835604</v>
      </c>
      <c r="Z606" s="478">
        <f t="shared" si="218"/>
        <v>0</v>
      </c>
      <c r="AA606" s="465">
        <f t="shared" si="219"/>
        <v>1035.0573065250001</v>
      </c>
      <c r="AB606" s="429">
        <f t="shared" si="220"/>
        <v>0.17431076229791176</v>
      </c>
      <c r="AC606" s="454">
        <f t="shared" si="221"/>
        <v>107.80897145444209</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95.044832845000002</v>
      </c>
      <c r="V607" s="475">
        <f t="shared" si="214"/>
        <v>60.601365635000001</v>
      </c>
      <c r="W607" s="460">
        <f t="shared" si="215"/>
        <v>29.137796999999999</v>
      </c>
      <c r="X607" s="476">
        <f t="shared" si="216"/>
        <v>16.416930301000001</v>
      </c>
      <c r="Y607" s="476">
        <f t="shared" si="217"/>
        <v>10.79222382</v>
      </c>
      <c r="Z607" s="478">
        <f t="shared" si="218"/>
        <v>0</v>
      </c>
      <c r="AA607" s="465">
        <f t="shared" si="219"/>
        <v>211.99314960100003</v>
      </c>
      <c r="AB607" s="429">
        <f t="shared" si="220"/>
        <v>3.5701102997810714E-2</v>
      </c>
      <c r="AC607" s="454">
        <f t="shared" si="221"/>
        <v>143.83212260897912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46.373956399999997</v>
      </c>
      <c r="V608" s="475">
        <f t="shared" si="214"/>
        <v>26.8745601</v>
      </c>
      <c r="W608" s="460">
        <f t="shared" si="215"/>
        <v>17.955664875</v>
      </c>
      <c r="X608" s="476">
        <f t="shared" si="216"/>
        <v>11.694060027000001</v>
      </c>
      <c r="Y608" s="476">
        <f t="shared" si="217"/>
        <v>9.7806466439999991</v>
      </c>
      <c r="Z608" s="478">
        <f t="shared" si="218"/>
        <v>0</v>
      </c>
      <c r="AA608" s="465">
        <f t="shared" si="219"/>
        <v>112.678888046</v>
      </c>
      <c r="AB608" s="429">
        <f t="shared" si="220"/>
        <v>1.8975898963624116E-2</v>
      </c>
      <c r="AC608" s="454">
        <f t="shared" si="221"/>
        <v>119.27214563506416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32.939599209999997</v>
      </c>
      <c r="V609" s="475">
        <f t="shared" si="214"/>
        <v>22.183217260000003</v>
      </c>
      <c r="W609" s="460">
        <f t="shared" si="215"/>
        <v>10.264446</v>
      </c>
      <c r="X609" s="476">
        <f t="shared" si="216"/>
        <v>5.9088622160000002</v>
      </c>
      <c r="Y609" s="476">
        <f t="shared" si="217"/>
        <v>2.7503961480000001</v>
      </c>
      <c r="Z609" s="478">
        <f t="shared" si="218"/>
        <v>0</v>
      </c>
      <c r="AA609" s="465">
        <f t="shared" si="219"/>
        <v>74.046520834000006</v>
      </c>
      <c r="AB609" s="429">
        <f t="shared" si="220"/>
        <v>1.2469942882115191E-2</v>
      </c>
      <c r="AC609" s="454">
        <f t="shared" si="221"/>
        <v>149.47221841426168</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18.998697660000001</v>
      </c>
      <c r="V610" s="475">
        <f t="shared" si="214"/>
        <v>16.049064035000001</v>
      </c>
      <c r="W610" s="460">
        <f t="shared" si="215"/>
        <v>11.99305575</v>
      </c>
      <c r="X610" s="476">
        <f t="shared" si="216"/>
        <v>7.7609018589999996</v>
      </c>
      <c r="Y610" s="476">
        <f t="shared" si="217"/>
        <v>4.8703105080000002</v>
      </c>
      <c r="Z610" s="478">
        <f t="shared" si="218"/>
        <v>0</v>
      </c>
      <c r="AA610" s="465">
        <f t="shared" si="219"/>
        <v>59.672029812000005</v>
      </c>
      <c r="AB610" s="429">
        <f t="shared" si="220"/>
        <v>1.0049179826877738E-2</v>
      </c>
      <c r="AC610" s="454">
        <f t="shared" si="221"/>
        <v>111.53140302726206</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46.185210500000004</v>
      </c>
      <c r="V611" s="475">
        <f t="shared" si="214"/>
        <v>46.371173235000001</v>
      </c>
      <c r="W611" s="460">
        <f t="shared" si="215"/>
        <v>30.067763625000001</v>
      </c>
      <c r="X611" s="476">
        <f t="shared" si="216"/>
        <v>22.423869938999999</v>
      </c>
      <c r="Y611" s="476">
        <f t="shared" si="217"/>
        <v>18.045867348000002</v>
      </c>
      <c r="Z611" s="478">
        <f t="shared" si="218"/>
        <v>0</v>
      </c>
      <c r="AA611" s="465">
        <f t="shared" si="219"/>
        <v>163.09388464699998</v>
      </c>
      <c r="AB611" s="429">
        <f t="shared" si="220"/>
        <v>2.746613079269114E-2</v>
      </c>
      <c r="AC611" s="454">
        <f t="shared" si="221"/>
        <v>102.54656276483294</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61.69274034</v>
      </c>
      <c r="V612" s="475">
        <f t="shared" si="214"/>
        <v>46.407524955</v>
      </c>
      <c r="W612" s="460">
        <f t="shared" si="215"/>
        <v>24.822002250000001</v>
      </c>
      <c r="X612" s="476">
        <f t="shared" si="216"/>
        <v>19.417219470999999</v>
      </c>
      <c r="Y612" s="476">
        <f t="shared" si="217"/>
        <v>13.592932271999999</v>
      </c>
      <c r="Z612" s="478">
        <f t="shared" si="218"/>
        <v>0</v>
      </c>
      <c r="AA612" s="465">
        <f t="shared" si="219"/>
        <v>165.93241928800001</v>
      </c>
      <c r="AB612" s="429">
        <f t="shared" si="220"/>
        <v>2.7944159529808017E-2</v>
      </c>
      <c r="AC612" s="454">
        <f t="shared" si="221"/>
        <v>118.06297859037701</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51.674001295000004</v>
      </c>
      <c r="V613" s="475">
        <f t="shared" si="214"/>
        <v>46.790713584999999</v>
      </c>
      <c r="W613" s="460">
        <f t="shared" si="215"/>
        <v>27.556497</v>
      </c>
      <c r="X613" s="476">
        <f t="shared" si="216"/>
        <v>21.087741464</v>
      </c>
      <c r="Y613" s="476">
        <f t="shared" si="217"/>
        <v>15.977060784000001</v>
      </c>
      <c r="Z613" s="478">
        <f t="shared" si="218"/>
        <v>0</v>
      </c>
      <c r="AA613" s="465">
        <f t="shared" si="219"/>
        <v>163.08601412800002</v>
      </c>
      <c r="AB613" s="429">
        <f t="shared" si="220"/>
        <v>2.7464805343213206E-2</v>
      </c>
      <c r="AC613" s="454">
        <f t="shared" si="221"/>
        <v>108.29113142410418</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37.608259680000003</v>
      </c>
      <c r="V614" s="475">
        <f t="shared" si="214"/>
        <v>22.129130370000002</v>
      </c>
      <c r="W614" s="460">
        <f t="shared" si="215"/>
        <v>14.439396374999999</v>
      </c>
      <c r="X614" s="476">
        <f t="shared" si="216"/>
        <v>10.768580941</v>
      </c>
      <c r="Y614" s="476">
        <f t="shared" si="217"/>
        <v>6.8587751160000003</v>
      </c>
      <c r="Z614" s="478">
        <f t="shared" si="218"/>
        <v>0</v>
      </c>
      <c r="AA614" s="465">
        <f t="shared" si="219"/>
        <v>91.804142482000003</v>
      </c>
      <c r="AB614" s="429">
        <f t="shared" si="220"/>
        <v>1.5460448380262715E-2</v>
      </c>
      <c r="AC614" s="454">
        <f t="shared" si="221"/>
        <v>119.18345909921354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78.755478550000007</v>
      </c>
      <c r="V615" s="475">
        <f t="shared" si="214"/>
        <v>84.114935785</v>
      </c>
      <c r="W615" s="460">
        <f t="shared" si="215"/>
        <v>54.541384874999999</v>
      </c>
      <c r="X615" s="476">
        <f t="shared" si="216"/>
        <v>40.675752809000002</v>
      </c>
      <c r="Y615" s="476">
        <f t="shared" si="217"/>
        <v>32.019480504000001</v>
      </c>
      <c r="Z615" s="478">
        <f t="shared" si="218"/>
        <v>0</v>
      </c>
      <c r="AA615" s="465">
        <f t="shared" si="219"/>
        <v>290.10703252300004</v>
      </c>
      <c r="AB615" s="429">
        <f t="shared" si="220"/>
        <v>4.8856017602391388E-2</v>
      </c>
      <c r="AC615" s="454">
        <f t="shared" si="221"/>
        <v>102.07444372419413</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369.05486137999998</v>
      </c>
      <c r="V616" s="475">
        <f t="shared" si="214"/>
        <v>360.984073975</v>
      </c>
      <c r="W616" s="460">
        <f t="shared" si="215"/>
        <v>225.79157699999999</v>
      </c>
      <c r="X616" s="476">
        <f t="shared" si="216"/>
        <v>174.562327415</v>
      </c>
      <c r="Y616" s="476">
        <f t="shared" si="217"/>
        <v>141.200944236</v>
      </c>
      <c r="Z616" s="478">
        <f t="shared" si="218"/>
        <v>0</v>
      </c>
      <c r="AA616" s="465">
        <f t="shared" si="219"/>
        <v>1271.5937840059999</v>
      </c>
      <c r="AB616" s="429">
        <f t="shared" si="220"/>
        <v>0.21414513034792856</v>
      </c>
      <c r="AC616" s="454">
        <f t="shared" si="221"/>
        <v>102.72931333561188</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261.67008190000001</v>
      </c>
      <c r="V617" s="475">
        <f t="shared" si="214"/>
        <v>260.64066127500001</v>
      </c>
      <c r="W617" s="460">
        <f t="shared" si="215"/>
        <v>169.00331062499998</v>
      </c>
      <c r="X617" s="476">
        <f t="shared" si="216"/>
        <v>128.970334968</v>
      </c>
      <c r="Y617" s="476">
        <f t="shared" si="217"/>
        <v>99.974611691999996</v>
      </c>
      <c r="Z617" s="478">
        <f t="shared" si="218"/>
        <v>0</v>
      </c>
      <c r="AA617" s="465">
        <f t="shared" si="219"/>
        <v>920.25900045999992</v>
      </c>
      <c r="AB617" s="429">
        <f t="shared" si="220"/>
        <v>0.1549779387773661</v>
      </c>
      <c r="AC617" s="454">
        <f t="shared" si="221"/>
        <v>103.15352597735115</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4.9819727550000001</v>
      </c>
      <c r="V618" s="475">
        <f t="shared" si="214"/>
        <v>6.3612907500000002</v>
      </c>
      <c r="W618" s="460">
        <f t="shared" si="215"/>
        <v>4.6192781250000001</v>
      </c>
      <c r="X618" s="476">
        <f t="shared" si="216"/>
        <v>3.187645421</v>
      </c>
      <c r="Y618" s="476">
        <f t="shared" si="217"/>
        <v>2.598747876</v>
      </c>
      <c r="Z618" s="478">
        <f t="shared" si="218"/>
        <v>0</v>
      </c>
      <c r="AA618" s="465">
        <f t="shared" si="219"/>
        <v>21.748934927000001</v>
      </c>
      <c r="AB618" s="429">
        <f t="shared" si="220"/>
        <v>3.6626700786460088E-3</v>
      </c>
      <c r="AC618" s="454">
        <f t="shared" si="221"/>
        <v>97.171918195337085</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56.903054220000001</v>
      </c>
      <c r="V619" s="475">
        <f t="shared" si="214"/>
        <v>40.717710435000001</v>
      </c>
      <c r="W619" s="460">
        <f t="shared" si="215"/>
        <v>27.615001500000002</v>
      </c>
      <c r="X619" s="476">
        <f t="shared" si="216"/>
        <v>19.690005219</v>
      </c>
      <c r="Y619" s="476">
        <f t="shared" si="217"/>
        <v>12.379101083999998</v>
      </c>
      <c r="Z619" s="478">
        <f t="shared" si="218"/>
        <v>0</v>
      </c>
      <c r="AA619" s="465">
        <f t="shared" si="219"/>
        <v>157.30487245800003</v>
      </c>
      <c r="AB619" s="429">
        <f t="shared" si="220"/>
        <v>2.6491221363758848E-2</v>
      </c>
      <c r="AC619" s="454">
        <f t="shared" si="221"/>
        <v>115.66792888309318</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173.05675859999999</v>
      </c>
      <c r="V620" s="475">
        <f t="shared" si="214"/>
        <v>164.70908811999999</v>
      </c>
      <c r="W620" s="460">
        <f t="shared" si="215"/>
        <v>99.614352374999996</v>
      </c>
      <c r="X620" s="476">
        <f t="shared" si="216"/>
        <v>78.102205443000003</v>
      </c>
      <c r="Y620" s="476">
        <f t="shared" si="217"/>
        <v>61.512967476</v>
      </c>
      <c r="Z620" s="478">
        <f t="shared" si="218"/>
        <v>0</v>
      </c>
      <c r="AA620" s="465">
        <f t="shared" si="219"/>
        <v>576.99537201400005</v>
      </c>
      <c r="AB620" s="429">
        <f t="shared" si="220"/>
        <v>9.7169985182553056E-2</v>
      </c>
      <c r="AC620" s="454">
        <f t="shared" si="221"/>
        <v>104.18396321682685</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77.621819795000008</v>
      </c>
      <c r="V621" s="475">
        <f t="shared" si="214"/>
        <v>62.126763754999999</v>
      </c>
      <c r="W621" s="460">
        <f t="shared" si="215"/>
        <v>38.098396124999994</v>
      </c>
      <c r="X621" s="476">
        <f t="shared" si="216"/>
        <v>21.915972059999998</v>
      </c>
      <c r="Y621" s="476">
        <f t="shared" si="217"/>
        <v>15.624951948000001</v>
      </c>
      <c r="Z621" s="478">
        <f t="shared" si="218"/>
        <v>0</v>
      </c>
      <c r="AA621" s="465">
        <f t="shared" si="219"/>
        <v>215.38790368299999</v>
      </c>
      <c r="AB621" s="429">
        <f t="shared" si="220"/>
        <v>3.6272802910575948E-2</v>
      </c>
      <c r="AC621" s="454">
        <f t="shared" si="221"/>
        <v>122.70681697776153</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29.389453349999997</v>
      </c>
      <c r="V622" s="475">
        <f t="shared" si="214"/>
        <v>30.401126304999998</v>
      </c>
      <c r="W622" s="460">
        <f t="shared" si="215"/>
        <v>16.457547375000001</v>
      </c>
      <c r="X622" s="476">
        <f t="shared" si="216"/>
        <v>10.947782950999999</v>
      </c>
      <c r="Y622" s="476">
        <f t="shared" si="217"/>
        <v>9.6043312800000002</v>
      </c>
      <c r="Z622" s="478">
        <f t="shared" si="218"/>
        <v>0</v>
      </c>
      <c r="AA622" s="465">
        <f t="shared" si="219"/>
        <v>96.800241260999982</v>
      </c>
      <c r="AB622" s="429">
        <f t="shared" si="220"/>
        <v>1.6301825742842706E-2</v>
      </c>
      <c r="AC622" s="454">
        <f t="shared" si="221"/>
        <v>110.82196522106835</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9.2959968150000005</v>
      </c>
      <c r="V623" s="475">
        <f t="shared" si="214"/>
        <v>7.699454610000001</v>
      </c>
      <c r="W623" s="460">
        <f t="shared" si="215"/>
        <v>5.2255192499999996</v>
      </c>
      <c r="X623" s="476">
        <f t="shared" si="216"/>
        <v>5.9364208490000001</v>
      </c>
      <c r="Y623" s="476">
        <f t="shared" si="217"/>
        <v>4.5134430840000004</v>
      </c>
      <c r="Z623" s="478">
        <f t="shared" si="218"/>
        <v>0</v>
      </c>
      <c r="AA623" s="465">
        <f t="shared" si="219"/>
        <v>32.670834608000007</v>
      </c>
      <c r="AB623" s="429">
        <f t="shared" si="220"/>
        <v>5.5019930293027965E-3</v>
      </c>
      <c r="AC623" s="454">
        <f t="shared" si="221"/>
        <v>90.097174202739652</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3.6070728550000002</v>
      </c>
      <c r="V624" s="475">
        <f t="shared" si="214"/>
        <v>3.1658371499999998</v>
      </c>
      <c r="W624" s="460">
        <f t="shared" si="215"/>
        <v>1.8100260000000001</v>
      </c>
      <c r="X624" s="476">
        <f t="shared" si="216"/>
        <v>1.7933037700000001</v>
      </c>
      <c r="Y624" s="476">
        <f t="shared" si="217"/>
        <v>0.98503387200000003</v>
      </c>
      <c r="Z624" s="478">
        <f t="shared" si="218"/>
        <v>0</v>
      </c>
      <c r="AA624" s="465">
        <f t="shared" si="219"/>
        <v>11.361273647000001</v>
      </c>
      <c r="AB624" s="429">
        <f t="shared" si="220"/>
        <v>1.9133165454698552E-3</v>
      </c>
      <c r="AC624" s="454">
        <f t="shared" si="221"/>
        <v>106.30901804025419</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17.634286235000001</v>
      </c>
      <c r="V625" s="475">
        <f t="shared" si="214"/>
        <v>19.553729335</v>
      </c>
      <c r="W625" s="460">
        <f t="shared" si="215"/>
        <v>13.01443875</v>
      </c>
      <c r="X625" s="476">
        <f t="shared" si="216"/>
        <v>11.172408421</v>
      </c>
      <c r="Y625" s="476">
        <f t="shared" si="217"/>
        <v>9.7539398639999995</v>
      </c>
      <c r="Z625" s="478">
        <f t="shared" si="218"/>
        <v>0</v>
      </c>
      <c r="AA625" s="465">
        <f t="shared" si="219"/>
        <v>71.128802605000004</v>
      </c>
      <c r="AB625" s="429">
        <f t="shared" si="220"/>
        <v>1.1978579084708656E-2</v>
      </c>
      <c r="AC625" s="454">
        <f t="shared" si="221"/>
        <v>92.540799169413887</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8.2120560749999996</v>
      </c>
      <c r="V626" s="475">
        <f t="shared" si="214"/>
        <v>9.5575528599999995</v>
      </c>
      <c r="W626" s="460">
        <f t="shared" si="215"/>
        <v>7.8036356249999992</v>
      </c>
      <c r="X626" s="476">
        <f t="shared" si="216"/>
        <v>8.0330088559999986</v>
      </c>
      <c r="Y626" s="476">
        <f t="shared" si="217"/>
        <v>7.7725471319999997</v>
      </c>
      <c r="Z626" s="478">
        <f t="shared" si="218"/>
        <v>0</v>
      </c>
      <c r="AA626" s="465">
        <f t="shared" si="219"/>
        <v>41.378800548000001</v>
      </c>
      <c r="AB626" s="429">
        <f t="shared" si="220"/>
        <v>6.9684743260357025E-3</v>
      </c>
      <c r="AC626" s="454">
        <f t="shared" si="221"/>
        <v>78.721859017187057</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1.0798666399999999</v>
      </c>
      <c r="V627" s="475">
        <f t="shared" si="214"/>
        <v>1.20486728</v>
      </c>
      <c r="W627" s="460">
        <f t="shared" si="215"/>
        <v>0.781254</v>
      </c>
      <c r="X627" s="476">
        <f t="shared" si="216"/>
        <v>0.58264187199999995</v>
      </c>
      <c r="Y627" s="476">
        <f t="shared" si="217"/>
        <v>0.47500243199999997</v>
      </c>
      <c r="Z627" s="478">
        <f t="shared" si="218"/>
        <v>0</v>
      </c>
      <c r="AA627" s="465">
        <f t="shared" si="219"/>
        <v>4.1236322239999996</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11.246400659999999</v>
      </c>
      <c r="V628" s="475">
        <f t="shared" si="214"/>
        <v>14.002655824999998</v>
      </c>
      <c r="W628" s="460">
        <f t="shared" si="215"/>
        <v>9.3475226249999999</v>
      </c>
      <c r="X628" s="476">
        <f t="shared" si="216"/>
        <v>9.5029754499999992</v>
      </c>
      <c r="Y628" s="476">
        <f t="shared" si="217"/>
        <v>11.068418232000001</v>
      </c>
      <c r="Z628" s="478">
        <f t="shared" si="218"/>
        <v>0</v>
      </c>
      <c r="AA628" s="465">
        <f t="shared" si="219"/>
        <v>55.167972791999993</v>
      </c>
      <c r="AB628" s="429">
        <f t="shared" si="220"/>
        <v>9.2906656773324332E-3</v>
      </c>
      <c r="AC628" s="454">
        <f t="shared" si="221"/>
        <v>78.96850408867374</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23.712364494999999</v>
      </c>
      <c r="V629" s="475">
        <f t="shared" si="214"/>
        <v>27.459166614999997</v>
      </c>
      <c r="W629" s="460">
        <f t="shared" si="215"/>
        <v>14.629085999999999</v>
      </c>
      <c r="X629" s="476">
        <f t="shared" si="216"/>
        <v>14.766170953</v>
      </c>
      <c r="Y629" s="476">
        <f t="shared" si="217"/>
        <v>12.735984924</v>
      </c>
      <c r="Z629" s="478">
        <f t="shared" si="218"/>
        <v>0</v>
      </c>
      <c r="AA629" s="465">
        <f t="shared" si="219"/>
        <v>93.302772986999997</v>
      </c>
      <c r="AB629" s="429">
        <f t="shared" si="220"/>
        <v>1.571282805439542E-2</v>
      </c>
      <c r="AC629" s="454">
        <f t="shared" si="221"/>
        <v>93.356829458613106</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18.708243875000001</v>
      </c>
      <c r="V630" s="475">
        <f t="shared" si="214"/>
        <v>16.473259389999999</v>
      </c>
      <c r="W630" s="460">
        <f t="shared" si="215"/>
        <v>13.192285499999999</v>
      </c>
      <c r="X630" s="476">
        <f t="shared" si="216"/>
        <v>6.8664540269999996</v>
      </c>
      <c r="Y630" s="476">
        <f t="shared" si="217"/>
        <v>5.6373460560000002</v>
      </c>
      <c r="Z630" s="478">
        <f t="shared" si="218"/>
        <v>0</v>
      </c>
      <c r="AA630" s="465">
        <f t="shared" si="219"/>
        <v>60.877588848000002</v>
      </c>
      <c r="AB630" s="429">
        <f t="shared" si="220"/>
        <v>1.0252204251936679E-2</v>
      </c>
      <c r="AC630" s="454">
        <f t="shared" si="221"/>
        <v>110.90101625087767</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146.45452457000002</v>
      </c>
      <c r="V631" s="475">
        <f t="shared" si="214"/>
        <v>145.24189190999999</v>
      </c>
      <c r="W631" s="460">
        <f t="shared" si="215"/>
        <v>83.302388999999991</v>
      </c>
      <c r="X631" s="476">
        <f t="shared" si="216"/>
        <v>52.863872249000003</v>
      </c>
      <c r="Y631" s="476">
        <f t="shared" si="217"/>
        <v>31.944713831999998</v>
      </c>
      <c r="Z631" s="478">
        <f t="shared" si="218"/>
        <v>0</v>
      </c>
      <c r="AA631" s="465">
        <f t="shared" si="219"/>
        <v>459.80739156100003</v>
      </c>
      <c r="AB631" s="429">
        <f t="shared" si="220"/>
        <v>7.7434724075614692E-2</v>
      </c>
      <c r="AC631" s="454">
        <f t="shared" si="221"/>
        <v>120.94279353462906</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2.4027300199999999</v>
      </c>
      <c r="V632" s="475">
        <f t="shared" si="214"/>
        <v>2.6808595399999997</v>
      </c>
      <c r="W632" s="460">
        <f t="shared" si="215"/>
        <v>2.35923075</v>
      </c>
      <c r="X632" s="476">
        <f t="shared" si="216"/>
        <v>1.296392596</v>
      </c>
      <c r="Y632" s="476">
        <f t="shared" si="217"/>
        <v>0.88463361600000001</v>
      </c>
      <c r="Z632" s="478">
        <f t="shared" si="218"/>
        <v>0</v>
      </c>
      <c r="AA632" s="465">
        <f t="shared" si="219"/>
        <v>9.6238465220000009</v>
      </c>
      <c r="AB632" s="429">
        <f t="shared" si="220"/>
        <v>1.6207218797574942E-3</v>
      </c>
      <c r="AC632" s="454">
        <f t="shared" si="221"/>
        <v>105.22491991464749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4.5140328250000001</v>
      </c>
      <c r="V633" s="475">
        <f t="shared" si="214"/>
        <v>3.8522552000000001</v>
      </c>
      <c r="W633" s="460">
        <f t="shared" si="215"/>
        <v>3.0540003750000002</v>
      </c>
      <c r="X633" s="476">
        <f t="shared" si="216"/>
        <v>1.4482759270000001</v>
      </c>
      <c r="Y633" s="476">
        <f t="shared" si="217"/>
        <v>1.357102512</v>
      </c>
      <c r="Z633" s="478">
        <f t="shared" si="218"/>
        <v>0</v>
      </c>
      <c r="AA633" s="465">
        <f t="shared" si="219"/>
        <v>14.225666839000002</v>
      </c>
      <c r="AB633" s="429">
        <f t="shared" si="220"/>
        <v>2.3957000402492425E-3</v>
      </c>
      <c r="AC633" s="454">
        <f t="shared" si="221"/>
        <v>111.60553760058892</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56.452681125000005</v>
      </c>
      <c r="V634" s="475">
        <f t="shared" si="214"/>
        <v>52.038956724999998</v>
      </c>
      <c r="W634" s="460">
        <f t="shared" si="215"/>
        <v>30.470437125</v>
      </c>
      <c r="X634" s="476">
        <f t="shared" si="216"/>
        <v>21.105945247000001</v>
      </c>
      <c r="Y634" s="476">
        <f t="shared" si="217"/>
        <v>16.032202127999998</v>
      </c>
      <c r="Z634" s="478">
        <f t="shared" si="218"/>
        <v>0</v>
      </c>
      <c r="AA634" s="465">
        <f t="shared" si="219"/>
        <v>176.10022235</v>
      </c>
      <c r="AB634" s="429">
        <f t="shared" si="220"/>
        <v>2.9656487428427081E-2</v>
      </c>
      <c r="AC634" s="454">
        <f t="shared" si="221"/>
        <v>112.29973236812512</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137.668250535</v>
      </c>
      <c r="V635" s="475">
        <f t="shared" si="214"/>
        <v>127.24635046000002</v>
      </c>
      <c r="W635" s="460">
        <f t="shared" si="215"/>
        <v>77.926137749999995</v>
      </c>
      <c r="X635" s="476">
        <f t="shared" si="216"/>
        <v>54.266218798999994</v>
      </c>
      <c r="Y635" s="476">
        <f t="shared" si="217"/>
        <v>37.243118736</v>
      </c>
      <c r="Z635" s="478">
        <f t="shared" si="218"/>
        <v>0</v>
      </c>
      <c r="AA635" s="465">
        <f t="shared" si="219"/>
        <v>434.35007628</v>
      </c>
      <c r="AB635" s="429">
        <f t="shared" si="220"/>
        <v>7.3147537265072421E-2</v>
      </c>
      <c r="AC635" s="454">
        <f t="shared" si="221"/>
        <v>112.89678616859504</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335.42547816500002</v>
      </c>
      <c r="V636" s="475">
        <f t="shared" si="214"/>
        <v>262.90805817</v>
      </c>
      <c r="W636" s="460">
        <f t="shared" si="215"/>
        <v>156.84677662499999</v>
      </c>
      <c r="X636" s="476">
        <f t="shared" si="216"/>
        <v>86.220977718</v>
      </c>
      <c r="Y636" s="476">
        <f t="shared" si="217"/>
        <v>62.011648619999995</v>
      </c>
      <c r="Z636" s="478">
        <f t="shared" si="218"/>
        <v>0</v>
      </c>
      <c r="AA636" s="465">
        <f t="shared" si="219"/>
        <v>903.41293929799986</v>
      </c>
      <c r="AB636" s="429">
        <f t="shared" si="220"/>
        <v>0.15214094632839337</v>
      </c>
      <c r="AC636" s="454">
        <f t="shared" si="221"/>
        <v>126.35507299157409</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20.848031169999999</v>
      </c>
      <c r="V637" s="475">
        <f t="shared" si="214"/>
        <v>9.6468203450000001</v>
      </c>
      <c r="W637" s="460">
        <f t="shared" si="215"/>
        <v>7.2862919999999995</v>
      </c>
      <c r="X637" s="476">
        <f t="shared" si="216"/>
        <v>2.709303834</v>
      </c>
      <c r="Y637" s="476">
        <f t="shared" si="217"/>
        <v>1.8045924119999999</v>
      </c>
      <c r="Z637" s="478">
        <f t="shared" si="218"/>
        <v>0</v>
      </c>
      <c r="AA637" s="465">
        <f t="shared" si="219"/>
        <v>42.295039760999991</v>
      </c>
      <c r="AB637" s="429">
        <f t="shared" si="220"/>
        <v>7.1227753049848417E-3</v>
      </c>
      <c r="AC637" s="454">
        <f t="shared" si="221"/>
        <v>150.37624876453887</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21.834156189999998</v>
      </c>
      <c r="V638" s="475">
        <f t="shared" si="214"/>
        <v>12.918430035</v>
      </c>
      <c r="W638" s="460">
        <f t="shared" si="215"/>
        <v>7.0258117499999999</v>
      </c>
      <c r="X638" s="476">
        <f t="shared" si="216"/>
        <v>5.1188958930000004</v>
      </c>
      <c r="Y638" s="476">
        <f t="shared" si="217"/>
        <v>2.1535521120000003</v>
      </c>
      <c r="Z638" s="478">
        <f t="shared" si="218"/>
        <v>0</v>
      </c>
      <c r="AA638" s="465">
        <f t="shared" si="219"/>
        <v>49.050845980000005</v>
      </c>
      <c r="AB638" s="429">
        <f t="shared" si="220"/>
        <v>8.2604994914112512E-3</v>
      </c>
      <c r="AC638" s="454">
        <f t="shared" si="221"/>
        <v>137.77005568788439</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17.835257545000001</v>
      </c>
      <c r="V639" s="475">
        <f t="shared" si="214"/>
        <v>19.090050585</v>
      </c>
      <c r="W639" s="460">
        <f t="shared" si="215"/>
        <v>10.261939499999999</v>
      </c>
      <c r="X639" s="476">
        <f t="shared" si="216"/>
        <v>7.653126436</v>
      </c>
      <c r="Y639" s="476">
        <f t="shared" si="217"/>
        <v>5.1107371920000002</v>
      </c>
      <c r="Z639" s="478">
        <f t="shared" si="218"/>
        <v>0</v>
      </c>
      <c r="AA639" s="465">
        <f t="shared" si="219"/>
        <v>59.951111258000005</v>
      </c>
      <c r="AB639" s="429">
        <f t="shared" si="220"/>
        <v>1.0096179059952847E-2</v>
      </c>
      <c r="AC639" s="454">
        <f t="shared" si="221"/>
        <v>110.57142636079762</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54.764535805000001</v>
      </c>
      <c r="V640" s="475">
        <f t="shared" si="214"/>
        <v>46.538722185000005</v>
      </c>
      <c r="W640" s="460">
        <f t="shared" si="215"/>
        <v>28.8871425</v>
      </c>
      <c r="X640" s="476">
        <f t="shared" si="216"/>
        <v>15.826901872999999</v>
      </c>
      <c r="Y640" s="476">
        <f t="shared" si="217"/>
        <v>10.710222480000001</v>
      </c>
      <c r="Z640" s="478">
        <f t="shared" si="218"/>
        <v>0</v>
      </c>
      <c r="AA640" s="465">
        <f t="shared" si="219"/>
        <v>156.727524843</v>
      </c>
      <c r="AB640" s="429">
        <f t="shared" si="220"/>
        <v>2.6393992058437184E-2</v>
      </c>
      <c r="AC640" s="454">
        <f t="shared" si="221"/>
        <v>124.03447687739227</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13.701985130000001</v>
      </c>
      <c r="V641" s="475">
        <f t="shared" si="214"/>
        <v>15.288067009999999</v>
      </c>
      <c r="W641" s="460">
        <f t="shared" si="215"/>
        <v>10.849815</v>
      </c>
      <c r="X641" s="476">
        <f t="shared" si="216"/>
        <v>7.8079848610000004</v>
      </c>
      <c r="Y641" s="476">
        <f t="shared" si="217"/>
        <v>4.7112681959999998</v>
      </c>
      <c r="Z641" s="478">
        <f t="shared" si="218"/>
        <v>0</v>
      </c>
      <c r="AA641" s="465">
        <f t="shared" si="219"/>
        <v>52.359120196999996</v>
      </c>
      <c r="AB641" s="429">
        <f t="shared" si="220"/>
        <v>8.8176356007073076E-3</v>
      </c>
      <c r="AC641" s="454">
        <f t="shared" si="221"/>
        <v>105.01529183433888</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50.841221044999998</v>
      </c>
      <c r="V643" s="475">
        <f t="shared" si="214"/>
        <v>45.145888475</v>
      </c>
      <c r="W643" s="460">
        <f t="shared" si="215"/>
        <v>27.707042250000001</v>
      </c>
      <c r="X643" s="476">
        <f t="shared" si="216"/>
        <v>19.0604859</v>
      </c>
      <c r="Y643" s="476">
        <f t="shared" si="217"/>
        <v>17.79814854</v>
      </c>
      <c r="Z643" s="478">
        <f t="shared" si="218"/>
        <v>0</v>
      </c>
      <c r="AA643" s="465">
        <f t="shared" si="219"/>
        <v>160.55278620999999</v>
      </c>
      <c r="AB643" s="429">
        <f t="shared" si="220"/>
        <v>2.7038192356012125E-2</v>
      </c>
      <c r="AC643" s="454">
        <f t="shared" si="221"/>
        <v>104.22459551219396</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63.162125150000001</v>
      </c>
      <c r="V644" s="475">
        <f t="shared" si="214"/>
        <v>50.121228260000002</v>
      </c>
      <c r="W644" s="460">
        <f t="shared" si="215"/>
        <v>35.543737125</v>
      </c>
      <c r="X644" s="476">
        <f t="shared" si="216"/>
        <v>21.10599307</v>
      </c>
      <c r="Y644" s="476">
        <f t="shared" si="217"/>
        <v>20.790500112</v>
      </c>
      <c r="Z644" s="478">
        <f t="shared" si="218"/>
        <v>0</v>
      </c>
      <c r="AA644" s="465">
        <f t="shared" si="219"/>
        <v>190.723583717</v>
      </c>
      <c r="AB644" s="429">
        <f t="shared" si="220"/>
        <v>3.2119161959750758E-2</v>
      </c>
      <c r="AC644" s="454">
        <f t="shared" si="221"/>
        <v>106.59532998947469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25.237875475000003</v>
      </c>
      <c r="V645" s="475">
        <f t="shared" si="214"/>
        <v>24.139245849999998</v>
      </c>
      <c r="W645" s="460">
        <f t="shared" si="215"/>
        <v>17.502905249999998</v>
      </c>
      <c r="X645" s="476">
        <f t="shared" si="216"/>
        <v>10.142608075</v>
      </c>
      <c r="Y645" s="476">
        <f t="shared" si="217"/>
        <v>7.4027890440000004</v>
      </c>
      <c r="Z645" s="478">
        <f t="shared" si="218"/>
        <v>0</v>
      </c>
      <c r="AA645" s="465">
        <f t="shared" si="219"/>
        <v>84.425423694000003</v>
      </c>
      <c r="AB645" s="429">
        <f t="shared" si="220"/>
        <v>1.4217821437184237E-2</v>
      </c>
      <c r="AC645" s="454">
        <f t="shared" si="221"/>
        <v>110.70482344984033</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48.766065770000004</v>
      </c>
      <c r="V646" s="475">
        <f t="shared" si="214"/>
        <v>41.159682600000004</v>
      </c>
      <c r="W646" s="460">
        <f t="shared" si="215"/>
        <v>23.269383000000001</v>
      </c>
      <c r="X646" s="476">
        <f t="shared" si="216"/>
        <v>12.630347949999999</v>
      </c>
      <c r="Y646" s="476">
        <f t="shared" si="217"/>
        <v>9.2157508799999999</v>
      </c>
      <c r="Z646" s="478">
        <f t="shared" si="218"/>
        <v>0</v>
      </c>
      <c r="AA646" s="465">
        <f t="shared" si="219"/>
        <v>135.0412302</v>
      </c>
      <c r="AB646" s="429">
        <f t="shared" si="220"/>
        <v>2.2741871034018188E-2</v>
      </c>
      <c r="AC646" s="454">
        <f t="shared" si="221"/>
        <v>126.83613858429736</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18.391762499999999</v>
      </c>
      <c r="V647" s="475">
        <f t="shared" si="214"/>
        <v>18.533396655000001</v>
      </c>
      <c r="W647" s="460">
        <f t="shared" si="215"/>
        <v>9.5802018750000002</v>
      </c>
      <c r="X647" s="476">
        <f t="shared" si="216"/>
        <v>6.5599161480000001</v>
      </c>
      <c r="Y647" s="476">
        <f t="shared" si="217"/>
        <v>4.8522481199999996</v>
      </c>
      <c r="Z647" s="478">
        <f t="shared" si="218"/>
        <v>0</v>
      </c>
      <c r="AA647" s="465">
        <f t="shared" si="219"/>
        <v>57.917525298000001</v>
      </c>
      <c r="AB647" s="429">
        <f t="shared" si="220"/>
        <v>9.7537092115190308E-3</v>
      </c>
      <c r="AC647" s="454">
        <f t="shared" si="221"/>
        <v>114.5083206677964</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16.724446405000002</v>
      </c>
      <c r="V648" s="475">
        <f t="shared" si="214"/>
        <v>14.902288025000001</v>
      </c>
      <c r="W648" s="460">
        <f t="shared" si="215"/>
        <v>8.0228947500000007</v>
      </c>
      <c r="X648" s="476">
        <f t="shared" si="216"/>
        <v>5.3467750049999996</v>
      </c>
      <c r="Y648" s="476">
        <f t="shared" si="217"/>
        <v>5.0181618959999996</v>
      </c>
      <c r="Z648" s="478">
        <f t="shared" si="218"/>
        <v>0</v>
      </c>
      <c r="AA648" s="465">
        <f t="shared" si="219"/>
        <v>50.014566081000005</v>
      </c>
      <c r="AB648" s="429">
        <f t="shared" si="220"/>
        <v>8.4227965781407885E-3</v>
      </c>
      <c r="AC648" s="454">
        <f t="shared" si="221"/>
        <v>107.76321486893366</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5.3377598649999998</v>
      </c>
      <c r="V649" s="475">
        <f t="shared" ref="V649:V712" si="235">IFERROR(V$5*I649,"")</f>
        <v>8.8926574849999991</v>
      </c>
      <c r="W649" s="460">
        <f t="shared" ref="W649:W712" si="236">IFERROR(W$5*K649,"")</f>
        <v>4.1641919999999999</v>
      </c>
      <c r="X649" s="476">
        <f t="shared" ref="X649:X712" si="237">IFERROR(X$5*M649,"")</f>
        <v>3.2036208200000003</v>
      </c>
      <c r="Y649" s="476">
        <f t="shared" ref="Y649:Y712" si="238">IFERROR(Y$5*O649,"")</f>
        <v>1.639057572</v>
      </c>
      <c r="Z649" s="478">
        <f t="shared" ref="Z649:Z712" si="239">IFERROR(Z$5*Q649,"")</f>
        <v>0</v>
      </c>
      <c r="AA649" s="465">
        <f t="shared" ref="AA649:AA712" si="240">IFERROR(SUM(U649:Z649),"")</f>
        <v>23.237287741999999</v>
      </c>
      <c r="AB649" s="429">
        <f t="shared" ref="AB649:AB712" si="241">IF(OR(AA649="", AA649=0), "", AA649/$AA$5)</f>
        <v>3.9133189191647016E-3</v>
      </c>
      <c r="AC649" s="454">
        <f t="shared" ref="AC649:AC712" si="242">IF(OR(AB649="", AB649=0), "", IF(AN649&gt;0, AB649/AN649*100, ""))</f>
        <v>109.63544260495792</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16.368424489999999</v>
      </c>
      <c r="V650" s="475">
        <f t="shared" si="235"/>
        <v>13.811111824999999</v>
      </c>
      <c r="W650" s="460">
        <f t="shared" si="236"/>
        <v>6.4072844999999994</v>
      </c>
      <c r="X650" s="476">
        <f t="shared" si="237"/>
        <v>2.8317936389999998</v>
      </c>
      <c r="Y650" s="476">
        <f t="shared" si="238"/>
        <v>2.447031204</v>
      </c>
      <c r="Z650" s="478">
        <f t="shared" si="239"/>
        <v>0</v>
      </c>
      <c r="AA650" s="465">
        <f t="shared" si="240"/>
        <v>41.865645657999991</v>
      </c>
      <c r="AB650" s="429">
        <f t="shared" si="241"/>
        <v>7.0504623876726158E-3</v>
      </c>
      <c r="AC650" s="454">
        <f t="shared" si="242"/>
        <v>139.05492122603047</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54.830385390000004</v>
      </c>
      <c r="V651" s="475">
        <f t="shared" si="235"/>
        <v>64.187973249999999</v>
      </c>
      <c r="W651" s="460">
        <f t="shared" si="236"/>
        <v>29.634708374999999</v>
      </c>
      <c r="X651" s="476">
        <f t="shared" si="237"/>
        <v>16.404230358000003</v>
      </c>
      <c r="Y651" s="476">
        <f t="shared" si="238"/>
        <v>11.909979</v>
      </c>
      <c r="Z651" s="478">
        <f t="shared" si="239"/>
        <v>0</v>
      </c>
      <c r="AA651" s="465">
        <f t="shared" si="240"/>
        <v>176.967276373</v>
      </c>
      <c r="AB651" s="429">
        <f t="shared" si="241"/>
        <v>2.9802505283428763E-2</v>
      </c>
      <c r="AC651" s="454">
        <f t="shared" si="242"/>
        <v>126.37737162167038</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372.778011875</v>
      </c>
      <c r="V653" s="475">
        <f t="shared" si="235"/>
        <v>306.38553247499999</v>
      </c>
      <c r="W653" s="460">
        <f t="shared" si="236"/>
        <v>181.78826062499999</v>
      </c>
      <c r="X653" s="476">
        <f t="shared" si="237"/>
        <v>138.33859554400001</v>
      </c>
      <c r="Y653" s="476">
        <f t="shared" si="238"/>
        <v>93.352340519999998</v>
      </c>
      <c r="Z653" s="478">
        <f t="shared" si="239"/>
        <v>0</v>
      </c>
      <c r="AA653" s="465">
        <f t="shared" si="240"/>
        <v>1092.6427410389999</v>
      </c>
      <c r="AB653" s="429">
        <f t="shared" si="241"/>
        <v>0.18400854513960929</v>
      </c>
      <c r="AC653" s="454">
        <f t="shared" si="242"/>
        <v>114.55445471737113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361.64086551499997</v>
      </c>
      <c r="V654" s="475">
        <f t="shared" si="235"/>
        <v>325.44920411999999</v>
      </c>
      <c r="W654" s="460">
        <f t="shared" si="236"/>
        <v>201.699055125</v>
      </c>
      <c r="X654" s="476">
        <f t="shared" si="237"/>
        <v>136.659343756</v>
      </c>
      <c r="Y654" s="476">
        <f t="shared" si="238"/>
        <v>101.77479914399999</v>
      </c>
      <c r="Z654" s="478">
        <f t="shared" si="239"/>
        <v>0</v>
      </c>
      <c r="AA654" s="465">
        <f t="shared" si="240"/>
        <v>1127.2232676600001</v>
      </c>
      <c r="AB654" s="429">
        <f t="shared" si="241"/>
        <v>0.18983214342539578</v>
      </c>
      <c r="AC654" s="454">
        <f t="shared" si="242"/>
        <v>113.38260281445716</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486.33376842500002</v>
      </c>
      <c r="V655" s="475">
        <f t="shared" si="235"/>
        <v>428.93071305500001</v>
      </c>
      <c r="W655" s="460">
        <f t="shared" si="236"/>
        <v>274.045777875</v>
      </c>
      <c r="X655" s="476">
        <f t="shared" si="237"/>
        <v>198.92337116600001</v>
      </c>
      <c r="Y655" s="476">
        <f t="shared" si="238"/>
        <v>147.37204969200002</v>
      </c>
      <c r="Z655" s="478">
        <f t="shared" si="239"/>
        <v>0</v>
      </c>
      <c r="AA655" s="465">
        <f t="shared" si="240"/>
        <v>1535.6056802130001</v>
      </c>
      <c r="AB655" s="429">
        <f t="shared" si="241"/>
        <v>0.25860654769501518</v>
      </c>
      <c r="AC655" s="454">
        <f t="shared" si="242"/>
        <v>109.88188451651773</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173.47980723499998</v>
      </c>
      <c r="V656" s="475">
        <f t="shared" si="235"/>
        <v>118.70749244</v>
      </c>
      <c r="W656" s="460">
        <f t="shared" si="236"/>
        <v>92.877094124999999</v>
      </c>
      <c r="X656" s="476">
        <f t="shared" si="237"/>
        <v>49.867365290999999</v>
      </c>
      <c r="Y656" s="476">
        <f t="shared" si="238"/>
        <v>30.786373512000001</v>
      </c>
      <c r="Z656" s="478">
        <f t="shared" si="239"/>
        <v>0</v>
      </c>
      <c r="AA656" s="465">
        <f t="shared" si="240"/>
        <v>465.71813260299996</v>
      </c>
      <c r="AB656" s="429">
        <f t="shared" si="241"/>
        <v>7.8430133479791164E-2</v>
      </c>
      <c r="AC656" s="454">
        <f t="shared" si="242"/>
        <v>124.65064583095014</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153.27752402499999</v>
      </c>
      <c r="V657" s="475">
        <f t="shared" si="235"/>
        <v>102.74015384500001</v>
      </c>
      <c r="W657" s="460">
        <f t="shared" si="236"/>
        <v>69.154601624999998</v>
      </c>
      <c r="X657" s="476">
        <f t="shared" si="237"/>
        <v>39.884660547999999</v>
      </c>
      <c r="Y657" s="476">
        <f t="shared" si="238"/>
        <v>30.569505155999998</v>
      </c>
      <c r="Z657" s="478">
        <f t="shared" si="239"/>
        <v>0</v>
      </c>
      <c r="AA657" s="465">
        <f t="shared" si="240"/>
        <v>395.62644519899999</v>
      </c>
      <c r="AB657" s="429">
        <f t="shared" si="241"/>
        <v>6.6626211720949818E-2</v>
      </c>
      <c r="AC657" s="454">
        <f t="shared" si="242"/>
        <v>123.37908077564239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135.816438355</v>
      </c>
      <c r="V658" s="475">
        <f t="shared" si="235"/>
        <v>110.56560241999999</v>
      </c>
      <c r="W658" s="460">
        <f t="shared" si="236"/>
        <v>56.674401750000001</v>
      </c>
      <c r="X658" s="476">
        <f t="shared" si="237"/>
        <v>40.358317159000002</v>
      </c>
      <c r="Y658" s="476">
        <f t="shared" si="238"/>
        <v>27.159580475999999</v>
      </c>
      <c r="Z658" s="478">
        <f t="shared" si="239"/>
        <v>0</v>
      </c>
      <c r="AA658" s="465">
        <f t="shared" si="240"/>
        <v>370.57434016000002</v>
      </c>
      <c r="AB658" s="429">
        <f t="shared" si="241"/>
        <v>6.2407265099360058E-2</v>
      </c>
      <c r="AC658" s="454">
        <f t="shared" si="242"/>
        <v>123.932959768839</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91.254294869999995</v>
      </c>
      <c r="V659" s="475">
        <f t="shared" si="235"/>
        <v>52.740396404999998</v>
      </c>
      <c r="W659" s="460">
        <f t="shared" si="236"/>
        <v>33.086357999999997</v>
      </c>
      <c r="X659" s="476">
        <f t="shared" si="237"/>
        <v>20.235698370000001</v>
      </c>
      <c r="Y659" s="476">
        <f t="shared" si="238"/>
        <v>13.868245008000001</v>
      </c>
      <c r="Z659" s="478">
        <f t="shared" si="239"/>
        <v>0</v>
      </c>
      <c r="AA659" s="465">
        <f t="shared" si="240"/>
        <v>211.18499265299997</v>
      </c>
      <c r="AB659" s="429">
        <f t="shared" si="241"/>
        <v>3.5565003814920844E-2</v>
      </c>
      <c r="AC659" s="454">
        <f t="shared" si="242"/>
        <v>130.87681838399905</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616.135378145</v>
      </c>
      <c r="V660" s="475">
        <f t="shared" si="235"/>
        <v>634.03188160499997</v>
      </c>
      <c r="W660" s="460">
        <f t="shared" si="236"/>
        <v>345.85320825000002</v>
      </c>
      <c r="X660" s="476">
        <f t="shared" si="237"/>
        <v>247.19949073499998</v>
      </c>
      <c r="Y660" s="476">
        <f t="shared" si="238"/>
        <v>170.87951408400002</v>
      </c>
      <c r="Z660" s="478">
        <f t="shared" si="239"/>
        <v>0</v>
      </c>
      <c r="AA660" s="465">
        <f t="shared" si="240"/>
        <v>2014.0994728190001</v>
      </c>
      <c r="AB660" s="429">
        <f t="shared" si="241"/>
        <v>0.33918819010087575</v>
      </c>
      <c r="AC660" s="454">
        <f t="shared" si="242"/>
        <v>115.10385079906756</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427.07990874499995</v>
      </c>
      <c r="V661" s="475">
        <f t="shared" si="235"/>
        <v>393.36314712500001</v>
      </c>
      <c r="W661" s="460">
        <f t="shared" si="236"/>
        <v>175.89323475</v>
      </c>
      <c r="X661" s="476">
        <f t="shared" si="237"/>
        <v>85.616931277999996</v>
      </c>
      <c r="Y661" s="476">
        <f t="shared" si="238"/>
        <v>46.150105176000004</v>
      </c>
      <c r="Z661" s="478">
        <f t="shared" si="239"/>
        <v>0</v>
      </c>
      <c r="AA661" s="465">
        <f t="shared" si="240"/>
        <v>1128.1033270739999</v>
      </c>
      <c r="AB661" s="429">
        <f t="shared" si="241"/>
        <v>0.18998035147760187</v>
      </c>
      <c r="AC661" s="454">
        <f t="shared" si="242"/>
        <v>149.02940080729525</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118.19760104499998</v>
      </c>
      <c r="V662" s="475">
        <f t="shared" si="235"/>
        <v>123.52101051000001</v>
      </c>
      <c r="W662" s="460">
        <f t="shared" si="236"/>
        <v>58.373975250000001</v>
      </c>
      <c r="X662" s="476">
        <f t="shared" si="237"/>
        <v>30.092773769999997</v>
      </c>
      <c r="Y662" s="476">
        <f t="shared" si="238"/>
        <v>18.832974876000002</v>
      </c>
      <c r="Z662" s="478">
        <f t="shared" si="239"/>
        <v>0</v>
      </c>
      <c r="AA662" s="465">
        <f t="shared" si="240"/>
        <v>349.01833545099998</v>
      </c>
      <c r="AB662" s="429">
        <f t="shared" si="241"/>
        <v>5.8777085795048832E-2</v>
      </c>
      <c r="AC662" s="454">
        <f t="shared" si="242"/>
        <v>137.51601339089501</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422.23857485499997</v>
      </c>
      <c r="V663" s="475">
        <f t="shared" si="235"/>
        <v>360.79129985999998</v>
      </c>
      <c r="W663" s="460">
        <f t="shared" si="236"/>
        <v>203.95869412499999</v>
      </c>
      <c r="X663" s="476">
        <f t="shared" si="237"/>
        <v>149.573225044</v>
      </c>
      <c r="Y663" s="476">
        <f t="shared" si="238"/>
        <v>97.495688988000012</v>
      </c>
      <c r="Z663" s="478">
        <f t="shared" si="239"/>
        <v>0</v>
      </c>
      <c r="AA663" s="465">
        <f t="shared" si="240"/>
        <v>1234.057482872</v>
      </c>
      <c r="AB663" s="429">
        <f t="shared" si="241"/>
        <v>0.20782375932502525</v>
      </c>
      <c r="AC663" s="454">
        <f t="shared" si="242"/>
        <v>118.02059915287745</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338.93404799000001</v>
      </c>
      <c r="V664" s="475">
        <f t="shared" si="235"/>
        <v>239.76618053999999</v>
      </c>
      <c r="W664" s="460">
        <f t="shared" si="236"/>
        <v>137.53607737499999</v>
      </c>
      <c r="X664" s="476">
        <f t="shared" si="237"/>
        <v>69.022628826000002</v>
      </c>
      <c r="Y664" s="476">
        <f t="shared" si="238"/>
        <v>39.601409832000002</v>
      </c>
      <c r="Z664" s="478">
        <f t="shared" si="239"/>
        <v>0</v>
      </c>
      <c r="AA664" s="465">
        <f t="shared" si="240"/>
        <v>824.8603445629999</v>
      </c>
      <c r="AB664" s="429">
        <f t="shared" si="241"/>
        <v>0.1389121496401145</v>
      </c>
      <c r="AC664" s="454">
        <f t="shared" si="242"/>
        <v>142.02633991324493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172.34149902999999</v>
      </c>
      <c r="V665" s="475">
        <f t="shared" si="235"/>
        <v>215.38609586999999</v>
      </c>
      <c r="W665" s="460">
        <f t="shared" si="236"/>
        <v>118.42242750000001</v>
      </c>
      <c r="X665" s="476">
        <f t="shared" si="237"/>
        <v>99.854640462000006</v>
      </c>
      <c r="Y665" s="476">
        <f t="shared" si="238"/>
        <v>78.176202696000004</v>
      </c>
      <c r="Z665" s="478">
        <f t="shared" si="239"/>
        <v>0</v>
      </c>
      <c r="AA665" s="465">
        <f t="shared" si="240"/>
        <v>684.18086555800005</v>
      </c>
      <c r="AB665" s="429">
        <f t="shared" si="241"/>
        <v>0.11522075876692491</v>
      </c>
      <c r="AC665" s="454">
        <f t="shared" si="242"/>
        <v>101.55071433995538</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90.18770326500001</v>
      </c>
      <c r="V666" s="475">
        <f t="shared" si="235"/>
        <v>82.262129285</v>
      </c>
      <c r="W666" s="460">
        <f t="shared" si="236"/>
        <v>55.541920500000003</v>
      </c>
      <c r="X666" s="476">
        <f t="shared" si="237"/>
        <v>53.308731024000004</v>
      </c>
      <c r="Y666" s="476">
        <f t="shared" si="238"/>
        <v>45.054881639999998</v>
      </c>
      <c r="Z666" s="478">
        <f t="shared" si="239"/>
        <v>0</v>
      </c>
      <c r="AA666" s="465">
        <f t="shared" si="240"/>
        <v>326.35536571400002</v>
      </c>
      <c r="AB666" s="429">
        <f t="shared" si="241"/>
        <v>5.4960485974065346E-2</v>
      </c>
      <c r="AC666" s="454">
        <f t="shared" si="242"/>
        <v>93.341508163240917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651.74773312499997</v>
      </c>
      <c r="V667" s="475">
        <f t="shared" si="235"/>
        <v>516.67624911499991</v>
      </c>
      <c r="W667" s="460">
        <f t="shared" si="236"/>
        <v>305.61590024999998</v>
      </c>
      <c r="X667" s="476">
        <f t="shared" si="237"/>
        <v>194.28898686600002</v>
      </c>
      <c r="Y667" s="476">
        <f t="shared" si="238"/>
        <v>128.32038223199999</v>
      </c>
      <c r="Z667" s="478">
        <f t="shared" si="239"/>
        <v>0</v>
      </c>
      <c r="AA667" s="465">
        <f t="shared" si="240"/>
        <v>1796.6492515879997</v>
      </c>
      <c r="AB667" s="429">
        <f t="shared" si="241"/>
        <v>0.30256807874503194</v>
      </c>
      <c r="AC667" s="454">
        <f t="shared" si="242"/>
        <v>123.86816394130926</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703.01565239000001</v>
      </c>
      <c r="V668" s="475">
        <f t="shared" si="235"/>
        <v>660.08874488000004</v>
      </c>
      <c r="W668" s="460">
        <f t="shared" si="236"/>
        <v>405.38837137500002</v>
      </c>
      <c r="X668" s="476">
        <f t="shared" si="237"/>
        <v>254.27004913099998</v>
      </c>
      <c r="Y668" s="476">
        <f t="shared" si="238"/>
        <v>200.83760053200001</v>
      </c>
      <c r="Z668" s="478">
        <f t="shared" si="239"/>
        <v>0</v>
      </c>
      <c r="AA668" s="465">
        <f t="shared" si="240"/>
        <v>2223.6004183079999</v>
      </c>
      <c r="AB668" s="429">
        <f t="shared" si="241"/>
        <v>0.37446958880229031</v>
      </c>
      <c r="AC668" s="454">
        <f t="shared" si="242"/>
        <v>114.65537730547925</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484.29912401000001</v>
      </c>
      <c r="V669" s="475">
        <f t="shared" si="235"/>
        <v>449.40478181500004</v>
      </c>
      <c r="W669" s="460">
        <f t="shared" si="236"/>
        <v>238.066047</v>
      </c>
      <c r="X669" s="476">
        <f t="shared" si="237"/>
        <v>148.88154840999999</v>
      </c>
      <c r="Y669" s="476">
        <f t="shared" si="238"/>
        <v>123.43582537200001</v>
      </c>
      <c r="Z669" s="478">
        <f t="shared" si="239"/>
        <v>0</v>
      </c>
      <c r="AA669" s="465">
        <f t="shared" si="240"/>
        <v>1444.087326607</v>
      </c>
      <c r="AB669" s="429">
        <f t="shared" si="241"/>
        <v>0.24319422812512631</v>
      </c>
      <c r="AC669" s="454">
        <f t="shared" si="242"/>
        <v>119.89254385434023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297.13413964</v>
      </c>
      <c r="V670" s="475">
        <f t="shared" si="235"/>
        <v>411.69778217999999</v>
      </c>
      <c r="W670" s="460">
        <f t="shared" si="236"/>
        <v>348.84105187500001</v>
      </c>
      <c r="X670" s="476">
        <f t="shared" si="237"/>
        <v>319.83699385</v>
      </c>
      <c r="Y670" s="476">
        <f t="shared" si="238"/>
        <v>310.36042335600001</v>
      </c>
      <c r="Z670" s="478">
        <f t="shared" si="239"/>
        <v>0</v>
      </c>
      <c r="AA670" s="465">
        <f t="shared" si="240"/>
        <v>1687.8703909009998</v>
      </c>
      <c r="AB670" s="429">
        <f t="shared" si="241"/>
        <v>0.28424897118575276</v>
      </c>
      <c r="AC670" s="454">
        <f t="shared" si="242"/>
        <v>80.081558583180779</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655.20091695999997</v>
      </c>
      <c r="V672" s="475">
        <f t="shared" si="235"/>
        <v>583.20095506500002</v>
      </c>
      <c r="W672" s="460">
        <f t="shared" si="236"/>
        <v>312.250113</v>
      </c>
      <c r="X672" s="476">
        <f t="shared" si="237"/>
        <v>193.26079991700001</v>
      </c>
      <c r="Y672" s="476">
        <f t="shared" si="238"/>
        <v>122.96501244</v>
      </c>
      <c r="Z672" s="478">
        <f t="shared" si="239"/>
        <v>0</v>
      </c>
      <c r="AA672" s="465">
        <f t="shared" si="240"/>
        <v>1866.8777973820002</v>
      </c>
      <c r="AB672" s="429">
        <f t="shared" si="241"/>
        <v>0.31439504839710342</v>
      </c>
      <c r="AC672" s="454">
        <f t="shared" si="242"/>
        <v>125.56972222884181</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653.33831929999997</v>
      </c>
      <c r="V673" s="475">
        <f t="shared" si="235"/>
        <v>578.35177927500001</v>
      </c>
      <c r="W673" s="460">
        <f t="shared" si="236"/>
        <v>322.66727775000004</v>
      </c>
      <c r="X673" s="476">
        <f t="shared" si="237"/>
        <v>203.94777132800002</v>
      </c>
      <c r="Y673" s="476">
        <f t="shared" si="238"/>
        <v>134.68073201999999</v>
      </c>
      <c r="Z673" s="478">
        <f t="shared" si="239"/>
        <v>0</v>
      </c>
      <c r="AA673" s="465">
        <f t="shared" si="240"/>
        <v>1892.985879673</v>
      </c>
      <c r="AB673" s="429">
        <f t="shared" si="241"/>
        <v>0.31879182884355001</v>
      </c>
      <c r="AC673" s="454">
        <f t="shared" si="242"/>
        <v>122.61507045728877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732.87856436499999</v>
      </c>
      <c r="V674" s="475">
        <f t="shared" si="235"/>
        <v>679.77002794500004</v>
      </c>
      <c r="W674" s="460">
        <f t="shared" si="236"/>
        <v>381.78232875000003</v>
      </c>
      <c r="X674" s="476">
        <f t="shared" si="237"/>
        <v>252.33846222</v>
      </c>
      <c r="Y674" s="476">
        <f t="shared" si="238"/>
        <v>165.695079996</v>
      </c>
      <c r="Z674" s="478">
        <f t="shared" si="239"/>
        <v>0</v>
      </c>
      <c r="AA674" s="465">
        <f t="shared" si="240"/>
        <v>2212.4644632760001</v>
      </c>
      <c r="AB674" s="429">
        <f t="shared" si="241"/>
        <v>0.37259421745975074</v>
      </c>
      <c r="AC674" s="454">
        <f t="shared" si="242"/>
        <v>119.33182016448423</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364.77380176500003</v>
      </c>
      <c r="V675" s="475">
        <f t="shared" si="235"/>
        <v>314.20187923999998</v>
      </c>
      <c r="W675" s="460">
        <f t="shared" si="236"/>
        <v>181.72972012500003</v>
      </c>
      <c r="X675" s="476">
        <f t="shared" si="237"/>
        <v>94.383096928000001</v>
      </c>
      <c r="Y675" s="476">
        <f t="shared" si="238"/>
        <v>63.503218691999997</v>
      </c>
      <c r="Z675" s="478">
        <f t="shared" si="239"/>
        <v>0</v>
      </c>
      <c r="AA675" s="465">
        <f t="shared" si="240"/>
        <v>1018.5917167500002</v>
      </c>
      <c r="AB675" s="429">
        <f t="shared" si="241"/>
        <v>0.17153784384472889</v>
      </c>
      <c r="AC675" s="454">
        <f t="shared" si="242"/>
        <v>129.5962486306594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345.03872763499999</v>
      </c>
      <c r="V676" s="475">
        <f t="shared" si="235"/>
        <v>266.90086051500003</v>
      </c>
      <c r="W676" s="460">
        <f t="shared" si="236"/>
        <v>148.00804650000001</v>
      </c>
      <c r="X676" s="476">
        <f t="shared" si="237"/>
        <v>78.970442914999992</v>
      </c>
      <c r="Y676" s="476">
        <f t="shared" si="238"/>
        <v>48.402078048</v>
      </c>
      <c r="Z676" s="478">
        <f t="shared" si="239"/>
        <v>0</v>
      </c>
      <c r="AA676" s="465">
        <f t="shared" si="240"/>
        <v>887.320155613</v>
      </c>
      <c r="AB676" s="429">
        <f t="shared" si="241"/>
        <v>0.14943081098231728</v>
      </c>
      <c r="AC676" s="454">
        <f t="shared" si="242"/>
        <v>134.72923720679739</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288.73455367500003</v>
      </c>
      <c r="V677" s="475">
        <f t="shared" si="235"/>
        <v>271.84937372999997</v>
      </c>
      <c r="W677" s="460">
        <f t="shared" si="236"/>
        <v>151.10065012500002</v>
      </c>
      <c r="X677" s="476">
        <f t="shared" si="237"/>
        <v>74.803956330000005</v>
      </c>
      <c r="Y677" s="476">
        <f t="shared" si="238"/>
        <v>46.690891307999998</v>
      </c>
      <c r="Z677" s="478">
        <f t="shared" si="239"/>
        <v>0</v>
      </c>
      <c r="AA677" s="465">
        <f t="shared" si="240"/>
        <v>833.17942516799997</v>
      </c>
      <c r="AB677" s="429">
        <f t="shared" si="241"/>
        <v>0.14031313997440215</v>
      </c>
      <c r="AC677" s="454">
        <f t="shared" si="242"/>
        <v>132.45867287400722</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241.74557611500001</v>
      </c>
      <c r="V678" s="475">
        <f t="shared" si="235"/>
        <v>202.926715605</v>
      </c>
      <c r="W678" s="460">
        <f t="shared" si="236"/>
        <v>108.911878875</v>
      </c>
      <c r="X678" s="476">
        <f t="shared" si="237"/>
        <v>47.814174559000001</v>
      </c>
      <c r="Y678" s="476">
        <f t="shared" si="238"/>
        <v>29.719999044000001</v>
      </c>
      <c r="Z678" s="478">
        <f t="shared" si="239"/>
        <v>0</v>
      </c>
      <c r="AA678" s="465">
        <f t="shared" si="240"/>
        <v>631.11834419799993</v>
      </c>
      <c r="AB678" s="429">
        <f t="shared" si="241"/>
        <v>0.10628466557729874</v>
      </c>
      <c r="AC678" s="454">
        <f t="shared" si="242"/>
        <v>142.14982296004723</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310.50835254000003</v>
      </c>
      <c r="V679" s="475">
        <f t="shared" si="235"/>
        <v>263.283895605</v>
      </c>
      <c r="W679" s="460">
        <f t="shared" si="236"/>
        <v>145.24106399999999</v>
      </c>
      <c r="X679" s="476">
        <f t="shared" si="237"/>
        <v>78.748490498999999</v>
      </c>
      <c r="Y679" s="476">
        <f t="shared" si="238"/>
        <v>44.165268504000004</v>
      </c>
      <c r="Z679" s="478">
        <f t="shared" si="239"/>
        <v>0</v>
      </c>
      <c r="AA679" s="465">
        <f t="shared" si="240"/>
        <v>841.94707114800008</v>
      </c>
      <c r="AB679" s="429">
        <f t="shared" si="241"/>
        <v>0.14178967179993265</v>
      </c>
      <c r="AC679" s="454">
        <f t="shared" si="242"/>
        <v>134.78478695480055</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384.11046157000004</v>
      </c>
      <c r="V680" s="475">
        <f t="shared" si="235"/>
        <v>369.34698738000003</v>
      </c>
      <c r="W680" s="460">
        <f t="shared" si="236"/>
        <v>225.580629375</v>
      </c>
      <c r="X680" s="476">
        <f t="shared" si="237"/>
        <v>135.616262879</v>
      </c>
      <c r="Y680" s="476">
        <f t="shared" si="238"/>
        <v>103.395340152</v>
      </c>
      <c r="Z680" s="478">
        <f t="shared" si="239"/>
        <v>0</v>
      </c>
      <c r="AA680" s="465">
        <f t="shared" si="240"/>
        <v>1218.0496813560001</v>
      </c>
      <c r="AB680" s="429">
        <f t="shared" si="241"/>
        <v>0.20512793556012127</v>
      </c>
      <c r="AC680" s="454">
        <f t="shared" si="242"/>
        <v>115.34706683035512</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602.27425898000001</v>
      </c>
      <c r="V681" s="475">
        <f t="shared" si="235"/>
        <v>523.73483810000005</v>
      </c>
      <c r="W681" s="460">
        <f t="shared" si="236"/>
        <v>318.67731562500001</v>
      </c>
      <c r="X681" s="476">
        <f t="shared" si="237"/>
        <v>212.08317258299999</v>
      </c>
      <c r="Y681" s="476">
        <f t="shared" si="238"/>
        <v>151.987151592</v>
      </c>
      <c r="Z681" s="478">
        <f t="shared" si="239"/>
        <v>0</v>
      </c>
      <c r="AA681" s="465">
        <f t="shared" si="240"/>
        <v>1808.7567368800003</v>
      </c>
      <c r="AB681" s="429">
        <f t="shared" si="241"/>
        <v>0.30460706245874036</v>
      </c>
      <c r="AC681" s="454">
        <f t="shared" si="242"/>
        <v>114.78559727821332</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282.58900240999998</v>
      </c>
      <c r="V682" s="475">
        <f t="shared" si="235"/>
        <v>260.01768870500001</v>
      </c>
      <c r="W682" s="460">
        <f t="shared" si="236"/>
        <v>144.599104125</v>
      </c>
      <c r="X682" s="476">
        <f t="shared" si="237"/>
        <v>73.709703165000008</v>
      </c>
      <c r="Y682" s="476">
        <f t="shared" si="238"/>
        <v>46.306414908000001</v>
      </c>
      <c r="Z682" s="478">
        <f t="shared" si="239"/>
        <v>0</v>
      </c>
      <c r="AA682" s="465">
        <f t="shared" si="240"/>
        <v>807.22191331300007</v>
      </c>
      <c r="AB682" s="429">
        <f t="shared" si="241"/>
        <v>0.13594171662394747</v>
      </c>
      <c r="AC682" s="454">
        <f t="shared" si="242"/>
        <v>130.91604443833435</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317.55070496000002</v>
      </c>
      <c r="V683" s="475">
        <f t="shared" si="235"/>
        <v>242.84101867500002</v>
      </c>
      <c r="W683" s="460">
        <f t="shared" si="236"/>
        <v>139.43869087499999</v>
      </c>
      <c r="X683" s="476">
        <f t="shared" si="237"/>
        <v>68.096892166999993</v>
      </c>
      <c r="Y683" s="476">
        <f t="shared" si="238"/>
        <v>42.133923252000002</v>
      </c>
      <c r="Z683" s="478">
        <f t="shared" si="239"/>
        <v>0</v>
      </c>
      <c r="AA683" s="465">
        <f t="shared" si="240"/>
        <v>810.06122992900009</v>
      </c>
      <c r="AB683" s="429">
        <f t="shared" si="241"/>
        <v>0.13641987705102729</v>
      </c>
      <c r="AC683" s="454">
        <f t="shared" si="242"/>
        <v>136.91213627435161</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387.865688605</v>
      </c>
      <c r="V685" s="475">
        <f t="shared" si="235"/>
        <v>297.81794112</v>
      </c>
      <c r="W685" s="460">
        <f t="shared" si="236"/>
        <v>168.67270012500001</v>
      </c>
      <c r="X685" s="476">
        <f t="shared" si="237"/>
        <v>100.945676901</v>
      </c>
      <c r="Y685" s="476">
        <f t="shared" si="238"/>
        <v>59.920450631999998</v>
      </c>
      <c r="Z685" s="478">
        <f t="shared" si="239"/>
        <v>0</v>
      </c>
      <c r="AA685" s="465">
        <f t="shared" si="240"/>
        <v>1015.2224573829999</v>
      </c>
      <c r="AB685" s="429">
        <f t="shared" si="241"/>
        <v>0.17097043741714379</v>
      </c>
      <c r="AC685" s="454">
        <f t="shared" si="242"/>
        <v>129.72906030757031</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325.82538088500002</v>
      </c>
      <c r="V686" s="475">
        <f t="shared" si="235"/>
        <v>295.25356254000002</v>
      </c>
      <c r="W686" s="460">
        <f t="shared" si="236"/>
        <v>151.685807625</v>
      </c>
      <c r="X686" s="476">
        <f t="shared" si="237"/>
        <v>99.003011833999992</v>
      </c>
      <c r="Y686" s="476">
        <f t="shared" si="238"/>
        <v>60.726030263999995</v>
      </c>
      <c r="Z686" s="478">
        <f t="shared" si="239"/>
        <v>0</v>
      </c>
      <c r="AA686" s="465">
        <f t="shared" si="240"/>
        <v>932.49379314800001</v>
      </c>
      <c r="AB686" s="429">
        <f t="shared" si="241"/>
        <v>0.15703836193129</v>
      </c>
      <c r="AC686" s="454">
        <f t="shared" si="242"/>
        <v>125.23611401231992</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135.68519946500001</v>
      </c>
      <c r="V687" s="475">
        <f t="shared" si="235"/>
        <v>106.658297405</v>
      </c>
      <c r="W687" s="460">
        <f t="shared" si="236"/>
        <v>67.523006250000009</v>
      </c>
      <c r="X687" s="476">
        <f t="shared" si="237"/>
        <v>43.244576160999998</v>
      </c>
      <c r="Y687" s="476">
        <f t="shared" si="238"/>
        <v>23.113221839999998</v>
      </c>
      <c r="Z687" s="478">
        <f t="shared" si="239"/>
        <v>0</v>
      </c>
      <c r="AA687" s="465">
        <f t="shared" si="240"/>
        <v>376.22430112100005</v>
      </c>
      <c r="AB687" s="429">
        <f t="shared" si="241"/>
        <v>6.3358757346076128E-2</v>
      </c>
      <c r="AC687" s="454">
        <f t="shared" si="242"/>
        <v>124.05103919511792</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122.85138483</v>
      </c>
      <c r="V688" s="475">
        <f t="shared" si="235"/>
        <v>98.787346720000002</v>
      </c>
      <c r="W688" s="460">
        <f t="shared" si="236"/>
        <v>59.274786374999998</v>
      </c>
      <c r="X688" s="476">
        <f t="shared" si="237"/>
        <v>38.024016121000002</v>
      </c>
      <c r="Y688" s="476">
        <f t="shared" si="238"/>
        <v>28.537491635999999</v>
      </c>
      <c r="Z688" s="478">
        <f t="shared" si="239"/>
        <v>0</v>
      </c>
      <c r="AA688" s="465">
        <f t="shared" si="240"/>
        <v>347.47502568200002</v>
      </c>
      <c r="AB688" s="429">
        <f t="shared" si="241"/>
        <v>5.85171818258673E-2</v>
      </c>
      <c r="AC688" s="454">
        <f t="shared" si="242"/>
        <v>118.53554141209611</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69.508299405000002</v>
      </c>
      <c r="V689" s="475">
        <f t="shared" si="235"/>
        <v>58.701603095000003</v>
      </c>
      <c r="W689" s="460">
        <f t="shared" si="236"/>
        <v>32.801663249999997</v>
      </c>
      <c r="X689" s="476">
        <f t="shared" si="237"/>
        <v>20.907728979999998</v>
      </c>
      <c r="Y689" s="476">
        <f t="shared" si="238"/>
        <v>17.422756344</v>
      </c>
      <c r="Z689" s="478">
        <f t="shared" si="239"/>
        <v>0</v>
      </c>
      <c r="AA689" s="465">
        <f t="shared" si="240"/>
        <v>199.34205107399998</v>
      </c>
      <c r="AB689" s="429">
        <f t="shared" si="241"/>
        <v>3.3570571080161669E-2</v>
      </c>
      <c r="AC689" s="454">
        <f t="shared" si="242"/>
        <v>117.96916636477906</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74.641864444999996</v>
      </c>
      <c r="V690" s="475">
        <f t="shared" si="235"/>
        <v>55.173088485000008</v>
      </c>
      <c r="W690" s="460">
        <f t="shared" si="236"/>
        <v>33.781159125000002</v>
      </c>
      <c r="X690" s="476">
        <f t="shared" si="237"/>
        <v>23.157314510000003</v>
      </c>
      <c r="Y690" s="476">
        <f t="shared" si="238"/>
        <v>16.441501572</v>
      </c>
      <c r="Z690" s="478">
        <f t="shared" si="239"/>
        <v>0</v>
      </c>
      <c r="AA690" s="465">
        <f t="shared" si="240"/>
        <v>203.19492813699998</v>
      </c>
      <c r="AB690" s="429">
        <f t="shared" si="241"/>
        <v>3.4219422050690465E-2</v>
      </c>
      <c r="AC690" s="454">
        <f t="shared" si="242"/>
        <v>117.3023723699052</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35.1879706</v>
      </c>
      <c r="V691" s="475">
        <f t="shared" si="235"/>
        <v>45.404627290000001</v>
      </c>
      <c r="W691" s="460">
        <f t="shared" si="236"/>
        <v>22.799367</v>
      </c>
      <c r="X691" s="476">
        <f t="shared" si="237"/>
        <v>9.4573565029999997</v>
      </c>
      <c r="Y691" s="476">
        <f t="shared" si="238"/>
        <v>6.9405322680000001</v>
      </c>
      <c r="Z691" s="478">
        <f t="shared" si="239"/>
        <v>0</v>
      </c>
      <c r="AA691" s="465">
        <f t="shared" si="240"/>
        <v>119.78985366100001</v>
      </c>
      <c r="AB691" s="429">
        <f t="shared" si="241"/>
        <v>2.0173434432637253E-2</v>
      </c>
      <c r="AC691" s="454">
        <f t="shared" si="242"/>
        <v>133.70992992497307</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144.17456957500002</v>
      </c>
      <c r="V692" s="475">
        <f t="shared" si="235"/>
        <v>118.46715156499999</v>
      </c>
      <c r="W692" s="460">
        <f t="shared" si="236"/>
        <v>71.415773999999999</v>
      </c>
      <c r="X692" s="476">
        <f t="shared" si="237"/>
        <v>40.326962889999997</v>
      </c>
      <c r="Y692" s="476">
        <f t="shared" si="238"/>
        <v>21.847323204000002</v>
      </c>
      <c r="Z692" s="478">
        <f t="shared" si="239"/>
        <v>0</v>
      </c>
      <c r="AA692" s="465">
        <f t="shared" si="240"/>
        <v>396.23178123400004</v>
      </c>
      <c r="AB692" s="429">
        <f t="shared" si="241"/>
        <v>6.6728154468507925E-2</v>
      </c>
      <c r="AC692" s="454">
        <f t="shared" si="242"/>
        <v>129.52689804951839</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32.942393545000002</v>
      </c>
      <c r="V693" s="475">
        <f t="shared" si="235"/>
        <v>24.829935469999999</v>
      </c>
      <c r="W693" s="460">
        <f t="shared" si="236"/>
        <v>11.042650125000002</v>
      </c>
      <c r="X693" s="476">
        <f t="shared" si="237"/>
        <v>6.5657178329999999</v>
      </c>
      <c r="Y693" s="476">
        <f t="shared" si="238"/>
        <v>3.9311066879999998</v>
      </c>
      <c r="Z693" s="478">
        <f t="shared" si="239"/>
        <v>0</v>
      </c>
      <c r="AA693" s="465">
        <f t="shared" si="240"/>
        <v>79.311803660999985</v>
      </c>
      <c r="AB693" s="429">
        <f t="shared" si="241"/>
        <v>1.3356652687942066E-2</v>
      </c>
      <c r="AC693" s="454">
        <f t="shared" si="242"/>
        <v>142.28833687948693</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142.946856645</v>
      </c>
      <c r="V694" s="475">
        <f t="shared" si="235"/>
        <v>104.815196495</v>
      </c>
      <c r="W694" s="460">
        <f t="shared" si="236"/>
        <v>66.902205375000008</v>
      </c>
      <c r="X694" s="476">
        <f t="shared" si="237"/>
        <v>37.681210788999998</v>
      </c>
      <c r="Y694" s="476">
        <f t="shared" si="238"/>
        <v>25.947338903999999</v>
      </c>
      <c r="Z694" s="478">
        <f t="shared" si="239"/>
        <v>0</v>
      </c>
      <c r="AA694" s="465">
        <f t="shared" si="240"/>
        <v>378.29280820799994</v>
      </c>
      <c r="AB694" s="429">
        <f t="shared" si="241"/>
        <v>6.3707108152239803E-2</v>
      </c>
      <c r="AC694" s="454">
        <f t="shared" si="242"/>
        <v>124.9469624609076</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133.66473820500002</v>
      </c>
      <c r="V695" s="475">
        <f t="shared" si="235"/>
        <v>116.906938935</v>
      </c>
      <c r="W695" s="460">
        <f t="shared" si="236"/>
        <v>52.790527124999997</v>
      </c>
      <c r="X695" s="476">
        <f t="shared" si="237"/>
        <v>26.527265402000001</v>
      </c>
      <c r="Y695" s="476">
        <f t="shared" si="238"/>
        <v>15.297999948000001</v>
      </c>
      <c r="Z695" s="478">
        <f t="shared" si="239"/>
        <v>0</v>
      </c>
      <c r="AA695" s="465">
        <f t="shared" si="240"/>
        <v>345.187469615</v>
      </c>
      <c r="AB695" s="429">
        <f t="shared" si="241"/>
        <v>5.8131941666385988E-2</v>
      </c>
      <c r="AC695" s="454">
        <f t="shared" si="242"/>
        <v>144.78513322933827</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226.63044430500003</v>
      </c>
      <c r="V696" s="475">
        <f t="shared" si="235"/>
        <v>200.68060369</v>
      </c>
      <c r="W696" s="460">
        <f t="shared" si="236"/>
        <v>118.30845037499999</v>
      </c>
      <c r="X696" s="476">
        <f t="shared" si="237"/>
        <v>69.902545177999997</v>
      </c>
      <c r="Y696" s="476">
        <f t="shared" si="238"/>
        <v>51.595204824</v>
      </c>
      <c r="Z696" s="478">
        <f t="shared" si="239"/>
        <v>0</v>
      </c>
      <c r="AA696" s="465">
        <f t="shared" si="240"/>
        <v>667.11724837199995</v>
      </c>
      <c r="AB696" s="429">
        <f t="shared" si="241"/>
        <v>0.11234712838868305</v>
      </c>
      <c r="AC696" s="454">
        <f t="shared" si="242"/>
        <v>120.100207747497</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235.89118149500001</v>
      </c>
      <c r="V698" s="475">
        <f t="shared" si="235"/>
        <v>200.65795153000002</v>
      </c>
      <c r="W698" s="460">
        <f t="shared" si="236"/>
        <v>116.091892125</v>
      </c>
      <c r="X698" s="476">
        <f t="shared" si="237"/>
        <v>53.889063968000002</v>
      </c>
      <c r="Y698" s="476">
        <f t="shared" si="238"/>
        <v>29.570122331999997</v>
      </c>
      <c r="Z698" s="478">
        <f t="shared" si="239"/>
        <v>0</v>
      </c>
      <c r="AA698" s="465">
        <f t="shared" si="240"/>
        <v>636.10021144999996</v>
      </c>
      <c r="AB698" s="429">
        <f t="shared" si="241"/>
        <v>0.10712364625294711</v>
      </c>
      <c r="AC698" s="454">
        <f t="shared" si="242"/>
        <v>138.68124989522883</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736.33067058500001</v>
      </c>
      <c r="V699" s="475">
        <f t="shared" si="235"/>
        <v>739.78913972499993</v>
      </c>
      <c r="W699" s="460">
        <f t="shared" si="236"/>
        <v>420.63126524999996</v>
      </c>
      <c r="X699" s="476">
        <f t="shared" si="237"/>
        <v>280.474844883</v>
      </c>
      <c r="Y699" s="476">
        <f t="shared" si="238"/>
        <v>184.83617635200002</v>
      </c>
      <c r="Z699" s="478">
        <f t="shared" si="239"/>
        <v>0</v>
      </c>
      <c r="AA699" s="465">
        <f t="shared" si="240"/>
        <v>2362.0620967950003</v>
      </c>
      <c r="AB699" s="429">
        <f t="shared" si="241"/>
        <v>0.39778748682974069</v>
      </c>
      <c r="AC699" s="454">
        <f t="shared" si="242"/>
        <v>116.31728068356068</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718.68652720499995</v>
      </c>
      <c r="V700" s="475">
        <f t="shared" si="235"/>
        <v>679.54452999499995</v>
      </c>
      <c r="W700" s="460">
        <f t="shared" si="236"/>
        <v>377.53516350000001</v>
      </c>
      <c r="X700" s="476">
        <f t="shared" si="237"/>
        <v>187.36961207500002</v>
      </c>
      <c r="Y700" s="476">
        <f t="shared" si="238"/>
        <v>101.44642374</v>
      </c>
      <c r="Z700" s="478">
        <f t="shared" si="239"/>
        <v>0</v>
      </c>
      <c r="AA700" s="465">
        <f t="shared" si="240"/>
        <v>2064.5822565150002</v>
      </c>
      <c r="AB700" s="429">
        <f t="shared" si="241"/>
        <v>0.34768983774250595</v>
      </c>
      <c r="AC700" s="454">
        <f t="shared" si="242"/>
        <v>136.37664077757057</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361.75088332000001</v>
      </c>
      <c r="V701" s="475">
        <f t="shared" si="235"/>
        <v>332.96773987</v>
      </c>
      <c r="W701" s="460">
        <f t="shared" si="236"/>
        <v>148.85949937500001</v>
      </c>
      <c r="X701" s="476">
        <f t="shared" si="237"/>
        <v>69.969420189999994</v>
      </c>
      <c r="Y701" s="476">
        <f t="shared" si="238"/>
        <v>39.616768367999995</v>
      </c>
      <c r="Z701" s="478">
        <f t="shared" si="239"/>
        <v>0</v>
      </c>
      <c r="AA701" s="465">
        <f t="shared" si="240"/>
        <v>953.16431112299995</v>
      </c>
      <c r="AB701" s="429">
        <f t="shared" si="241"/>
        <v>0.16051941918541596</v>
      </c>
      <c r="AC701" s="454">
        <f t="shared" si="242"/>
        <v>147.17146935650598</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93.918198024999995</v>
      </c>
      <c r="V702" s="475">
        <f t="shared" si="235"/>
        <v>81.173670095000006</v>
      </c>
      <c r="W702" s="460">
        <f t="shared" si="236"/>
        <v>28.565143875</v>
      </c>
      <c r="X702" s="476">
        <f t="shared" si="237"/>
        <v>12.247435901000001</v>
      </c>
      <c r="Y702" s="476">
        <f t="shared" si="238"/>
        <v>6.2298357480000002</v>
      </c>
      <c r="Z702" s="478">
        <f t="shared" si="239"/>
        <v>0</v>
      </c>
      <c r="AA702" s="465">
        <f t="shared" si="240"/>
        <v>222.13428364399999</v>
      </c>
      <c r="AB702" s="429">
        <f t="shared" si="241"/>
        <v>3.7408939650387336E-2</v>
      </c>
      <c r="AC702" s="454">
        <f t="shared" si="242"/>
        <v>166.13595662268037</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1123.4503790400001</v>
      </c>
      <c r="V703" s="475">
        <f t="shared" si="235"/>
        <v>1292.58485133</v>
      </c>
      <c r="W703" s="460">
        <f t="shared" si="236"/>
        <v>873.59631637500001</v>
      </c>
      <c r="X703" s="476">
        <f t="shared" si="237"/>
        <v>695.75261346000002</v>
      </c>
      <c r="Y703" s="476">
        <f t="shared" si="238"/>
        <v>591.44099893199996</v>
      </c>
      <c r="Z703" s="478">
        <f t="shared" si="239"/>
        <v>0</v>
      </c>
      <c r="AA703" s="465">
        <f t="shared" si="240"/>
        <v>4576.8251591370008</v>
      </c>
      <c r="AB703" s="429">
        <f t="shared" si="241"/>
        <v>0.77076880416588089</v>
      </c>
      <c r="AC703" s="454">
        <f t="shared" si="242"/>
        <v>94.847984980677836</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274.74048978500002</v>
      </c>
      <c r="V704" s="475">
        <f t="shared" si="235"/>
        <v>283.88989029499999</v>
      </c>
      <c r="W704" s="460">
        <f t="shared" si="236"/>
        <v>172.48670774999999</v>
      </c>
      <c r="X704" s="476">
        <f t="shared" si="237"/>
        <v>95.115579165999989</v>
      </c>
      <c r="Y704" s="476">
        <f t="shared" si="238"/>
        <v>66.670186572000006</v>
      </c>
      <c r="Z704" s="478">
        <f t="shared" si="239"/>
        <v>0</v>
      </c>
      <c r="AA704" s="465">
        <f t="shared" si="240"/>
        <v>892.90285356799995</v>
      </c>
      <c r="AB704" s="429">
        <f t="shared" si="241"/>
        <v>0.1503709756766588</v>
      </c>
      <c r="AC704" s="454">
        <f t="shared" si="242"/>
        <v>118.39113551672122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153.32622817999999</v>
      </c>
      <c r="V705" s="475">
        <f t="shared" si="235"/>
        <v>155.00491735</v>
      </c>
      <c r="W705" s="460">
        <f t="shared" si="236"/>
        <v>77.378942249999994</v>
      </c>
      <c r="X705" s="476">
        <f t="shared" si="237"/>
        <v>49.305071685999998</v>
      </c>
      <c r="Y705" s="476">
        <f t="shared" si="238"/>
        <v>26.665748892</v>
      </c>
      <c r="Z705" s="478">
        <f t="shared" si="239"/>
        <v>0</v>
      </c>
      <c r="AA705" s="465">
        <f t="shared" si="240"/>
        <v>461.68090835800001</v>
      </c>
      <c r="AB705" s="429">
        <f t="shared" si="241"/>
        <v>7.7750237177164033E-2</v>
      </c>
      <c r="AC705" s="454">
        <f t="shared" si="242"/>
        <v>128.0209956188919</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442.04755347000003</v>
      </c>
      <c r="V706" s="475">
        <f t="shared" si="235"/>
        <v>404.55965385499997</v>
      </c>
      <c r="W706" s="460">
        <f t="shared" si="236"/>
        <v>220.93394287500001</v>
      </c>
      <c r="X706" s="476">
        <f t="shared" si="237"/>
        <v>132.41623465699999</v>
      </c>
      <c r="Y706" s="476">
        <f t="shared" si="238"/>
        <v>94.904919287999988</v>
      </c>
      <c r="Z706" s="478">
        <f t="shared" si="239"/>
        <v>0</v>
      </c>
      <c r="AA706" s="465">
        <f t="shared" si="240"/>
        <v>1294.8623041449998</v>
      </c>
      <c r="AB706" s="429">
        <f t="shared" si="241"/>
        <v>0.21806370901734587</v>
      </c>
      <c r="AC706" s="454">
        <f t="shared" si="242"/>
        <v>121.09678891788684</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797.44985695000003</v>
      </c>
      <c r="V707" s="475">
        <f t="shared" si="235"/>
        <v>766.98197516499999</v>
      </c>
      <c r="W707" s="460">
        <f t="shared" si="236"/>
        <v>431.088746625</v>
      </c>
      <c r="X707" s="476">
        <f t="shared" si="237"/>
        <v>286.64284651200001</v>
      </c>
      <c r="Y707" s="476">
        <f t="shared" si="238"/>
        <v>199.931491368</v>
      </c>
      <c r="Z707" s="478">
        <f t="shared" si="239"/>
        <v>0</v>
      </c>
      <c r="AA707" s="465">
        <f t="shared" si="240"/>
        <v>2482.0949166199998</v>
      </c>
      <c r="AB707" s="429">
        <f t="shared" si="241"/>
        <v>0.41800183843381605</v>
      </c>
      <c r="AC707" s="454">
        <f t="shared" si="242"/>
        <v>116.47723146982175</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915.12789672999997</v>
      </c>
      <c r="V708" s="475">
        <f t="shared" si="235"/>
        <v>922.96511327500002</v>
      </c>
      <c r="W708" s="460">
        <f t="shared" si="236"/>
        <v>580.99888687500004</v>
      </c>
      <c r="X708" s="476">
        <f t="shared" si="237"/>
        <v>390.02843609300004</v>
      </c>
      <c r="Y708" s="476">
        <f t="shared" si="238"/>
        <v>292.16443237199996</v>
      </c>
      <c r="Z708" s="478">
        <f t="shared" si="239"/>
        <v>0</v>
      </c>
      <c r="AA708" s="465">
        <f t="shared" si="240"/>
        <v>3101.2847653449999</v>
      </c>
      <c r="AB708" s="429">
        <f t="shared" si="241"/>
        <v>0.52227766341276527</v>
      </c>
      <c r="AC708" s="454">
        <f t="shared" si="242"/>
        <v>109.16472367049622</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1023.0490998949999</v>
      </c>
      <c r="V709" s="475">
        <f t="shared" si="235"/>
        <v>1070.26725349</v>
      </c>
      <c r="W709" s="460">
        <f t="shared" si="236"/>
        <v>657.64257075</v>
      </c>
      <c r="X709" s="476">
        <f t="shared" si="237"/>
        <v>458.29146368399995</v>
      </c>
      <c r="Y709" s="476">
        <f t="shared" si="238"/>
        <v>341.23767994799999</v>
      </c>
      <c r="Z709" s="478">
        <f t="shared" si="239"/>
        <v>0</v>
      </c>
      <c r="AA709" s="465">
        <f t="shared" si="240"/>
        <v>3550.4880677670003</v>
      </c>
      <c r="AB709" s="429">
        <f t="shared" si="241"/>
        <v>0.59792658601667237</v>
      </c>
      <c r="AC709" s="454">
        <f t="shared" si="242"/>
        <v>107.93168554656634</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210.95147571499999</v>
      </c>
      <c r="V711" s="475">
        <f t="shared" si="235"/>
        <v>126.47364392</v>
      </c>
      <c r="W711" s="460">
        <f t="shared" si="236"/>
        <v>82.007406000000003</v>
      </c>
      <c r="X711" s="476">
        <f t="shared" si="237"/>
        <v>48.362074280000002</v>
      </c>
      <c r="Y711" s="476">
        <f t="shared" si="238"/>
        <v>42.837878952000004</v>
      </c>
      <c r="Z711" s="478">
        <f t="shared" si="239"/>
        <v>0</v>
      </c>
      <c r="AA711" s="465">
        <f t="shared" si="240"/>
        <v>510.63247886699997</v>
      </c>
      <c r="AB711" s="429">
        <f t="shared" si="241"/>
        <v>8.5994017997137073E-2</v>
      </c>
      <c r="AC711" s="454">
        <f t="shared" si="242"/>
        <v>120.39921133472973</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62.339188050000004</v>
      </c>
      <c r="V712" s="475">
        <f t="shared" si="235"/>
        <v>57.283696899999995</v>
      </c>
      <c r="W712" s="460">
        <f t="shared" si="236"/>
        <v>37.143607499999995</v>
      </c>
      <c r="X712" s="476">
        <f t="shared" si="237"/>
        <v>28.888853236999999</v>
      </c>
      <c r="Y712" s="476">
        <f t="shared" si="238"/>
        <v>15.997832496000001</v>
      </c>
      <c r="Z712" s="478">
        <f t="shared" si="239"/>
        <v>0</v>
      </c>
      <c r="AA712" s="465">
        <f t="shared" si="240"/>
        <v>201.65317818299999</v>
      </c>
      <c r="AB712" s="429">
        <f t="shared" si="241"/>
        <v>3.3959780765072417E-2</v>
      </c>
      <c r="AC712" s="454">
        <f t="shared" si="242"/>
        <v>108.64222528782803</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110.77778326000001</v>
      </c>
      <c r="V713" s="475">
        <f t="shared" ref="V713:V776" si="256">IFERROR(V$5*I713,"")</f>
        <v>158.28193676999999</v>
      </c>
      <c r="W713" s="460">
        <f t="shared" ref="W713:W776" si="257">IFERROR(W$5*K713,"")</f>
        <v>56.713825125</v>
      </c>
      <c r="X713" s="476">
        <f t="shared" ref="X713:X776" si="258">IFERROR(X$5*M713,"")</f>
        <v>31.454905372000002</v>
      </c>
      <c r="Y713" s="476">
        <f t="shared" ref="Y713:Y776" si="259">IFERROR(Y$5*O713,"")</f>
        <v>13.961182824</v>
      </c>
      <c r="Z713" s="478">
        <f t="shared" ref="Z713:Z776" si="260">IFERROR(Z$5*Q713,"")</f>
        <v>0</v>
      </c>
      <c r="AA713" s="465">
        <f t="shared" ref="AA713:AA776" si="261">IFERROR(SUM(U713:Z713),"")</f>
        <v>371.18963335099994</v>
      </c>
      <c r="AB713" s="429">
        <f t="shared" ref="AB713:AB776" si="262">IF(OR(AA713="", AA713=0), "", AA713/$AA$5)</f>
        <v>6.2510884700404168E-2</v>
      </c>
      <c r="AC713" s="454">
        <f t="shared" ref="AC713:AC776" si="263">IF(OR(AB713="", AB713=0), "", IF(AN713&gt;0, AB713/AN713*100, ""))</f>
        <v>144.57816796081829</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95.873884204999996</v>
      </c>
      <c r="V714" s="475">
        <f t="shared" si="256"/>
        <v>106.97182578499999</v>
      </c>
      <c r="W714" s="460">
        <f t="shared" si="257"/>
        <v>65.964888000000002</v>
      </c>
      <c r="X714" s="476">
        <f t="shared" si="258"/>
        <v>51.728738808999999</v>
      </c>
      <c r="Y714" s="476">
        <f t="shared" si="259"/>
        <v>42.172178003999996</v>
      </c>
      <c r="Z714" s="478">
        <f t="shared" si="260"/>
        <v>0</v>
      </c>
      <c r="AA714" s="465">
        <f t="shared" si="261"/>
        <v>362.711514803</v>
      </c>
      <c r="AB714" s="429">
        <f t="shared" si="262"/>
        <v>6.1083111283765576E-2</v>
      </c>
      <c r="AC714" s="454">
        <f t="shared" si="263"/>
        <v>99.783037265493817</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19.776573969999998</v>
      </c>
      <c r="V715" s="475">
        <f t="shared" si="256"/>
        <v>41.840585085000001</v>
      </c>
      <c r="W715" s="460">
        <f t="shared" si="257"/>
        <v>18.669898125</v>
      </c>
      <c r="X715" s="476">
        <f t="shared" si="258"/>
        <v>8.8695128309999998</v>
      </c>
      <c r="Y715" s="476">
        <f t="shared" si="259"/>
        <v>11.35129806</v>
      </c>
      <c r="Z715" s="478">
        <f t="shared" si="260"/>
        <v>0</v>
      </c>
      <c r="AA715" s="465">
        <f t="shared" si="261"/>
        <v>100.507868071</v>
      </c>
      <c r="AB715" s="429">
        <f t="shared" si="262"/>
        <v>1.6926215572751768E-2</v>
      </c>
      <c r="AC715" s="454">
        <f t="shared" si="263"/>
        <v>101.31493965107849</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27.262487029999999</v>
      </c>
      <c r="V716" s="475">
        <f t="shared" si="256"/>
        <v>36.002433269999997</v>
      </c>
      <c r="W716" s="460">
        <f t="shared" si="257"/>
        <v>18.668386125000001</v>
      </c>
      <c r="X716" s="476">
        <f t="shared" si="258"/>
        <v>12.065056598</v>
      </c>
      <c r="Y716" s="476">
        <f t="shared" si="259"/>
        <v>11.652823728000001</v>
      </c>
      <c r="Z716" s="478">
        <f t="shared" si="260"/>
        <v>0</v>
      </c>
      <c r="AA716" s="465">
        <f t="shared" si="261"/>
        <v>105.651186751</v>
      </c>
      <c r="AB716" s="429">
        <f t="shared" si="262"/>
        <v>1.7792385778208152E-2</v>
      </c>
      <c r="AC716" s="454">
        <f t="shared" si="263"/>
        <v>99.788512568409217</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1034.32922695</v>
      </c>
      <c r="V718" s="475">
        <f t="shared" si="256"/>
        <v>1061.65294726</v>
      </c>
      <c r="W718" s="460">
        <f t="shared" si="257"/>
        <v>677.49822449999999</v>
      </c>
      <c r="X718" s="476">
        <f t="shared" si="258"/>
        <v>472.00089987400003</v>
      </c>
      <c r="Y718" s="476">
        <f t="shared" si="259"/>
        <v>371.51918827200001</v>
      </c>
      <c r="Z718" s="478">
        <f t="shared" si="260"/>
        <v>0</v>
      </c>
      <c r="AA718" s="465">
        <f t="shared" si="261"/>
        <v>3617.0004868560004</v>
      </c>
      <c r="AB718" s="429">
        <f t="shared" si="262"/>
        <v>0.60912773439811396</v>
      </c>
      <c r="AC718" s="454">
        <f t="shared" si="263"/>
        <v>105.5371314182181</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293.74890930499998</v>
      </c>
      <c r="V719" s="475">
        <f t="shared" si="256"/>
        <v>405.48808184999996</v>
      </c>
      <c r="W719" s="460">
        <f t="shared" si="257"/>
        <v>266.87942774999999</v>
      </c>
      <c r="X719" s="476">
        <f t="shared" si="258"/>
        <v>215.76367513000002</v>
      </c>
      <c r="Y719" s="476">
        <f t="shared" si="259"/>
        <v>180.75069496799998</v>
      </c>
      <c r="Z719" s="478">
        <f t="shared" si="260"/>
        <v>0</v>
      </c>
      <c r="AA719" s="465">
        <f t="shared" si="261"/>
        <v>1362.630789003</v>
      </c>
      <c r="AB719" s="429">
        <f t="shared" si="262"/>
        <v>0.22947638750471538</v>
      </c>
      <c r="AC719" s="454">
        <f t="shared" si="263"/>
        <v>92.731842226044677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102.16310192</v>
      </c>
      <c r="V720" s="475">
        <f t="shared" si="256"/>
        <v>145.67405958999998</v>
      </c>
      <c r="W720" s="460">
        <f t="shared" si="257"/>
        <v>90.594255374999989</v>
      </c>
      <c r="X720" s="476">
        <f t="shared" si="258"/>
        <v>82.119520344999998</v>
      </c>
      <c r="Y720" s="476">
        <f t="shared" si="259"/>
        <v>70.437698244000003</v>
      </c>
      <c r="Z720" s="478">
        <f t="shared" si="260"/>
        <v>0</v>
      </c>
      <c r="AA720" s="465">
        <f t="shared" si="261"/>
        <v>490.98863547399998</v>
      </c>
      <c r="AB720" s="429">
        <f t="shared" si="262"/>
        <v>8.2685859796901309E-2</v>
      </c>
      <c r="AC720" s="454">
        <f t="shared" si="263"/>
        <v>89.532193553331922</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124.75876027</v>
      </c>
      <c r="V721" s="475">
        <f t="shared" si="256"/>
        <v>122.1849113</v>
      </c>
      <c r="W721" s="460">
        <f t="shared" si="257"/>
        <v>90.028092375</v>
      </c>
      <c r="X721" s="476">
        <f t="shared" si="258"/>
        <v>69.115904650999994</v>
      </c>
      <c r="Y721" s="476">
        <f t="shared" si="259"/>
        <v>61.292418516000005</v>
      </c>
      <c r="Z721" s="478">
        <f t="shared" si="260"/>
        <v>0</v>
      </c>
      <c r="AA721" s="465">
        <f t="shared" si="261"/>
        <v>467.38008711200001</v>
      </c>
      <c r="AB721" s="429">
        <f t="shared" si="262"/>
        <v>7.8710018038396765E-2</v>
      </c>
      <c r="AC721" s="454">
        <f t="shared" si="263"/>
        <v>94.813844456448493</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653.12063951499999</v>
      </c>
      <c r="V723" s="475">
        <f t="shared" si="256"/>
        <v>582.11853194000003</v>
      </c>
      <c r="W723" s="460">
        <f t="shared" si="257"/>
        <v>326.422319625</v>
      </c>
      <c r="X723" s="476">
        <f t="shared" si="258"/>
        <v>159.35416706699999</v>
      </c>
      <c r="Y723" s="476">
        <f t="shared" si="259"/>
        <v>97.607387556000006</v>
      </c>
      <c r="Z723" s="478">
        <f t="shared" si="260"/>
        <v>0</v>
      </c>
      <c r="AA723" s="465">
        <f t="shared" si="261"/>
        <v>1818.6230457029999</v>
      </c>
      <c r="AB723" s="429">
        <f t="shared" si="262"/>
        <v>0.30626861665594474</v>
      </c>
      <c r="AC723" s="454">
        <f t="shared" si="263"/>
        <v>134.48506503652092</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349.46758377999998</v>
      </c>
      <c r="V724" s="475">
        <f t="shared" si="256"/>
        <v>448.01644002</v>
      </c>
      <c r="W724" s="460">
        <f t="shared" si="257"/>
        <v>273.92826712499999</v>
      </c>
      <c r="X724" s="476">
        <f t="shared" si="258"/>
        <v>186.186213482</v>
      </c>
      <c r="Y724" s="476">
        <f t="shared" si="259"/>
        <v>129.727882548</v>
      </c>
      <c r="Z724" s="478">
        <f t="shared" si="260"/>
        <v>0</v>
      </c>
      <c r="AA724" s="465">
        <f t="shared" si="261"/>
        <v>1387.3263869550001</v>
      </c>
      <c r="AB724" s="429">
        <f t="shared" si="262"/>
        <v>0.23363529588329404</v>
      </c>
      <c r="AC724" s="454">
        <f t="shared" si="263"/>
        <v>106.7383787191817</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248.88230148500003</v>
      </c>
      <c r="V725" s="475">
        <f t="shared" si="256"/>
        <v>345.444647105</v>
      </c>
      <c r="W725" s="460">
        <f t="shared" si="257"/>
        <v>230.316796125</v>
      </c>
      <c r="X725" s="476">
        <f t="shared" si="258"/>
        <v>183.964893862</v>
      </c>
      <c r="Y725" s="476">
        <f t="shared" si="259"/>
        <v>142.92245185199999</v>
      </c>
      <c r="Z725" s="478">
        <f t="shared" si="260"/>
        <v>0</v>
      </c>
      <c r="AA725" s="465">
        <f t="shared" si="261"/>
        <v>1151.531090429</v>
      </c>
      <c r="AB725" s="429">
        <f t="shared" si="262"/>
        <v>0.19392574779875379</v>
      </c>
      <c r="AC725" s="454">
        <f t="shared" si="263"/>
        <v>94.812344431815575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189.598853265</v>
      </c>
      <c r="V726" s="475">
        <f t="shared" si="256"/>
        <v>229.10780835000003</v>
      </c>
      <c r="W726" s="460">
        <f t="shared" si="257"/>
        <v>190.84765725</v>
      </c>
      <c r="X726" s="476">
        <f t="shared" si="258"/>
        <v>199.48319307700001</v>
      </c>
      <c r="Y726" s="476">
        <f t="shared" si="259"/>
        <v>183.11951966399999</v>
      </c>
      <c r="Z726" s="478">
        <f t="shared" si="260"/>
        <v>0</v>
      </c>
      <c r="AA726" s="465">
        <f t="shared" si="261"/>
        <v>992.15703160600003</v>
      </c>
      <c r="AB726" s="429">
        <f t="shared" si="262"/>
        <v>0.16708606123374875</v>
      </c>
      <c r="AC726" s="454">
        <f t="shared" si="263"/>
        <v>77.928097922823724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113.93062195500001</v>
      </c>
      <c r="V727" s="475">
        <f t="shared" si="256"/>
        <v>130.312572585</v>
      </c>
      <c r="W727" s="460">
        <f t="shared" si="257"/>
        <v>103.48495875</v>
      </c>
      <c r="X727" s="476">
        <f t="shared" si="258"/>
        <v>110.011533351</v>
      </c>
      <c r="Y727" s="476">
        <f t="shared" si="259"/>
        <v>130.62275906400001</v>
      </c>
      <c r="Z727" s="478">
        <f t="shared" si="260"/>
        <v>0</v>
      </c>
      <c r="AA727" s="465">
        <f t="shared" si="261"/>
        <v>588.36244570500003</v>
      </c>
      <c r="AB727" s="429">
        <f t="shared" si="262"/>
        <v>9.9084278495284617E-2</v>
      </c>
      <c r="AC727" s="454">
        <f t="shared" si="263"/>
        <v>73.705415920140453</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190.82706224</v>
      </c>
      <c r="V729" s="475">
        <f t="shared" si="256"/>
        <v>163.7655049</v>
      </c>
      <c r="W729" s="460">
        <f t="shared" si="257"/>
        <v>111.07861424999999</v>
      </c>
      <c r="X729" s="476">
        <f t="shared" si="258"/>
        <v>63.528798096000003</v>
      </c>
      <c r="Y729" s="476">
        <f t="shared" si="259"/>
        <v>45.415002852000001</v>
      </c>
      <c r="Z729" s="478">
        <f t="shared" si="260"/>
        <v>0</v>
      </c>
      <c r="AA729" s="465">
        <f t="shared" si="261"/>
        <v>574.61498233800012</v>
      </c>
      <c r="AB729" s="429">
        <f t="shared" si="262"/>
        <v>9.6769111205456407E-2</v>
      </c>
      <c r="AC729" s="454">
        <f t="shared" si="263"/>
        <v>116.24806973212077</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3.60639954</v>
      </c>
      <c r="V731" s="475">
        <f t="shared" si="256"/>
        <v>4.02386058</v>
      </c>
      <c r="W731" s="460">
        <f t="shared" si="257"/>
        <v>2.6091315000000002</v>
      </c>
      <c r="X731" s="476">
        <f t="shared" si="258"/>
        <v>2.3066929039999997</v>
      </c>
      <c r="Y731" s="476">
        <f t="shared" si="259"/>
        <v>1.3436967959999999</v>
      </c>
      <c r="Z731" s="478">
        <f t="shared" si="260"/>
        <v>0</v>
      </c>
      <c r="AA731" s="465">
        <f t="shared" si="261"/>
        <v>13.889781319999999</v>
      </c>
      <c r="AB731" s="429">
        <f t="shared" si="262"/>
        <v>2.3391346109801277E-3</v>
      </c>
      <c r="AC731" s="454">
        <f t="shared" si="263"/>
        <v>100.65725578379985</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13.29989323</v>
      </c>
      <c r="V732" s="475">
        <f t="shared" si="256"/>
        <v>10.080134860000001</v>
      </c>
      <c r="W732" s="460">
        <f t="shared" si="257"/>
        <v>7.9870274999999999</v>
      </c>
      <c r="X732" s="476">
        <f t="shared" si="258"/>
        <v>4.8744859640000007</v>
      </c>
      <c r="Y732" s="476">
        <f t="shared" si="259"/>
        <v>1.9699535159999999</v>
      </c>
      <c r="Z732" s="478">
        <f t="shared" si="260"/>
        <v>0</v>
      </c>
      <c r="AA732" s="465">
        <f t="shared" si="261"/>
        <v>38.211495069999998</v>
      </c>
      <c r="AB732" s="429">
        <f t="shared" si="262"/>
        <v>6.4350783209834962E-3</v>
      </c>
      <c r="AC732" s="454">
        <f t="shared" si="263"/>
        <v>118.34399920247434</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24.0500343</v>
      </c>
      <c r="V733" s="475">
        <f t="shared" si="256"/>
        <v>21.701850184999998</v>
      </c>
      <c r="W733" s="460">
        <f t="shared" si="257"/>
        <v>14.071804875</v>
      </c>
      <c r="X733" s="476">
        <f t="shared" si="258"/>
        <v>10.273091033</v>
      </c>
      <c r="Y733" s="476">
        <f t="shared" si="259"/>
        <v>6.4001524320000005</v>
      </c>
      <c r="Z733" s="478">
        <f t="shared" si="260"/>
        <v>0</v>
      </c>
      <c r="AA733" s="465">
        <f t="shared" si="261"/>
        <v>76.496932824999988</v>
      </c>
      <c r="AB733" s="429">
        <f t="shared" si="262"/>
        <v>1.2882609098181204E-2</v>
      </c>
      <c r="AC733" s="454">
        <f t="shared" si="263"/>
        <v>110.65804996154836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29.78542788</v>
      </c>
      <c r="V734" s="475">
        <f t="shared" si="256"/>
        <v>19.740935834999998</v>
      </c>
      <c r="W734" s="460">
        <f t="shared" si="257"/>
        <v>14.488030125</v>
      </c>
      <c r="X734" s="476">
        <f t="shared" si="258"/>
        <v>8.2514274039999993</v>
      </c>
      <c r="Y734" s="476">
        <f t="shared" si="259"/>
        <v>5.8433244479999997</v>
      </c>
      <c r="Z734" s="478">
        <f t="shared" si="260"/>
        <v>0</v>
      </c>
      <c r="AA734" s="465">
        <f t="shared" si="261"/>
        <v>78.109145691999998</v>
      </c>
      <c r="AB734" s="429">
        <f t="shared" si="262"/>
        <v>1.3154116822499158E-2</v>
      </c>
      <c r="AC734" s="454">
        <f t="shared" si="263"/>
        <v>121.40507528288408</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15.3329842</v>
      </c>
      <c r="V735" s="475">
        <f t="shared" si="256"/>
        <v>11.812072585000001</v>
      </c>
      <c r="W735" s="460">
        <f t="shared" si="257"/>
        <v>7.6591248750000007</v>
      </c>
      <c r="X735" s="476">
        <f t="shared" si="258"/>
        <v>5.7120051290000005</v>
      </c>
      <c r="Y735" s="476">
        <f t="shared" si="259"/>
        <v>2.7816487920000004</v>
      </c>
      <c r="Z735" s="478">
        <f t="shared" si="260"/>
        <v>0</v>
      </c>
      <c r="AA735" s="465">
        <f t="shared" si="261"/>
        <v>43.297835581000001</v>
      </c>
      <c r="AB735" s="429">
        <f t="shared" si="262"/>
        <v>7.2916530112832603E-3</v>
      </c>
      <c r="AC735" s="454">
        <f t="shared" si="263"/>
        <v>118.29624539510061</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49.056665725000002</v>
      </c>
      <c r="V736" s="475">
        <f t="shared" si="256"/>
        <v>39.704657815000004</v>
      </c>
      <c r="W736" s="460">
        <f t="shared" si="257"/>
        <v>21.991060125000001</v>
      </c>
      <c r="X736" s="476">
        <f t="shared" si="258"/>
        <v>15.853712957000001</v>
      </c>
      <c r="Y736" s="476">
        <f t="shared" si="259"/>
        <v>8.5781055599999991</v>
      </c>
      <c r="Z736" s="478">
        <f t="shared" si="260"/>
        <v>0</v>
      </c>
      <c r="AA736" s="465">
        <f t="shared" si="261"/>
        <v>135.18420218200001</v>
      </c>
      <c r="AB736" s="429">
        <f t="shared" si="262"/>
        <v>2.2765948498147524E-2</v>
      </c>
      <c r="AC736" s="454">
        <f t="shared" si="263"/>
        <v>123.44053520506564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9.9757541800000009</v>
      </c>
      <c r="V737" s="475">
        <f t="shared" si="256"/>
        <v>8.4570649150000001</v>
      </c>
      <c r="W737" s="460">
        <f t="shared" si="257"/>
        <v>8.0806589999999989</v>
      </c>
      <c r="X737" s="476">
        <f t="shared" si="258"/>
        <v>2.5803411440000001</v>
      </c>
      <c r="Y737" s="476">
        <f t="shared" si="259"/>
        <v>3.1815740160000003</v>
      </c>
      <c r="Z737" s="478">
        <f t="shared" si="260"/>
        <v>0</v>
      </c>
      <c r="AA737" s="465">
        <f t="shared" si="261"/>
        <v>32.275393254999997</v>
      </c>
      <c r="AB737" s="429">
        <f t="shared" si="262"/>
        <v>5.4353979883799254E-3</v>
      </c>
      <c r="AC737" s="454">
        <f t="shared" si="263"/>
        <v>114.23366025432968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63.769749174999994</v>
      </c>
      <c r="V738" s="475">
        <f t="shared" si="256"/>
        <v>59.750743714999999</v>
      </c>
      <c r="W738" s="460">
        <f t="shared" si="257"/>
        <v>44.564470874999998</v>
      </c>
      <c r="X738" s="476">
        <f t="shared" si="258"/>
        <v>23.412827765000003</v>
      </c>
      <c r="Y738" s="476">
        <f t="shared" si="259"/>
        <v>18.856136484</v>
      </c>
      <c r="Z738" s="478">
        <f t="shared" si="260"/>
        <v>0</v>
      </c>
      <c r="AA738" s="465">
        <f t="shared" si="261"/>
        <v>210.35392801399999</v>
      </c>
      <c r="AB738" s="429">
        <f t="shared" si="262"/>
        <v>3.5425046819467836E-2</v>
      </c>
      <c r="AC738" s="454">
        <f t="shared" si="263"/>
        <v>111.68374828380989</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578.95771818000003</v>
      </c>
      <c r="V740" s="475">
        <f t="shared" si="256"/>
        <v>633.33796488500002</v>
      </c>
      <c r="W740" s="460">
        <f t="shared" si="257"/>
        <v>439.50033000000002</v>
      </c>
      <c r="X740" s="476">
        <f t="shared" si="258"/>
        <v>303.828595302</v>
      </c>
      <c r="Y740" s="476">
        <f t="shared" si="259"/>
        <v>241.41648945599999</v>
      </c>
      <c r="Z740" s="478">
        <f t="shared" si="260"/>
        <v>0</v>
      </c>
      <c r="AA740" s="465">
        <f t="shared" si="261"/>
        <v>2197.0410978230002</v>
      </c>
      <c r="AB740" s="429">
        <f t="shared" si="262"/>
        <v>0.36999681674351637</v>
      </c>
      <c r="AC740" s="454">
        <f t="shared" si="263"/>
        <v>101.7334668491971</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221.97199241000001</v>
      </c>
      <c r="V741" s="475">
        <f t="shared" si="256"/>
        <v>235.57556390500002</v>
      </c>
      <c r="W741" s="460">
        <f t="shared" si="257"/>
        <v>148.90283662499999</v>
      </c>
      <c r="X741" s="476">
        <f t="shared" si="258"/>
        <v>108.57274819199999</v>
      </c>
      <c r="Y741" s="476">
        <f t="shared" si="259"/>
        <v>88.514612351999986</v>
      </c>
      <c r="Z741" s="478">
        <f t="shared" si="260"/>
        <v>0</v>
      </c>
      <c r="AA741" s="465">
        <f t="shared" si="261"/>
        <v>803.53775348399995</v>
      </c>
      <c r="AB741" s="429">
        <f t="shared" si="262"/>
        <v>0.13532127879488043</v>
      </c>
      <c r="AC741" s="454">
        <f t="shared" si="263"/>
        <v>102.78258467927502</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296.58089240999999</v>
      </c>
      <c r="V742" s="475">
        <f t="shared" si="256"/>
        <v>329.39801380500001</v>
      </c>
      <c r="W742" s="460">
        <f t="shared" si="257"/>
        <v>244.97190337499998</v>
      </c>
      <c r="X742" s="476">
        <f t="shared" si="258"/>
        <v>176.74297147600001</v>
      </c>
      <c r="Y742" s="476">
        <f t="shared" si="259"/>
        <v>136.455456204</v>
      </c>
      <c r="Z742" s="478">
        <f t="shared" si="260"/>
        <v>0</v>
      </c>
      <c r="AA742" s="465">
        <f t="shared" si="261"/>
        <v>1184.1492372700002</v>
      </c>
      <c r="AB742" s="429">
        <f t="shared" si="262"/>
        <v>0.19941886784607615</v>
      </c>
      <c r="AC742" s="454">
        <f t="shared" si="263"/>
        <v>98.300857217593602</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208.676594685</v>
      </c>
      <c r="V743" s="475">
        <f t="shared" si="256"/>
        <v>250.04583866499999</v>
      </c>
      <c r="W743" s="460">
        <f t="shared" si="257"/>
        <v>153.47425162499999</v>
      </c>
      <c r="X743" s="476">
        <f t="shared" si="258"/>
        <v>115.20733198399999</v>
      </c>
      <c r="Y743" s="476">
        <f t="shared" si="259"/>
        <v>91.87236766800001</v>
      </c>
      <c r="Z743" s="478">
        <f t="shared" si="260"/>
        <v>0</v>
      </c>
      <c r="AA743" s="465">
        <f t="shared" si="261"/>
        <v>819.27638462699997</v>
      </c>
      <c r="AB743" s="429">
        <f t="shared" si="262"/>
        <v>0.13797177241950151</v>
      </c>
      <c r="AC743" s="454">
        <f t="shared" si="263"/>
        <v>101.36941389846623</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533.54928460500003</v>
      </c>
      <c r="V744" s="475">
        <f t="shared" si="256"/>
        <v>592.95954411000002</v>
      </c>
      <c r="W744" s="460">
        <f t="shared" si="257"/>
        <v>352.318730625</v>
      </c>
      <c r="X744" s="476">
        <f t="shared" si="258"/>
        <v>260.56638923399998</v>
      </c>
      <c r="Y744" s="476">
        <f t="shared" si="259"/>
        <v>220.15721678399998</v>
      </c>
      <c r="Z744" s="478">
        <f t="shared" si="260"/>
        <v>0</v>
      </c>
      <c r="AA744" s="465">
        <f t="shared" si="261"/>
        <v>1959.5511653580002</v>
      </c>
      <c r="AB744" s="429">
        <f t="shared" si="262"/>
        <v>0.33000188032300443</v>
      </c>
      <c r="AC744" s="454">
        <f t="shared" si="263"/>
        <v>102.53677767668718</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659.10290800500002</v>
      </c>
      <c r="V746" s="475">
        <f t="shared" si="256"/>
        <v>584.01903358999994</v>
      </c>
      <c r="W746" s="460">
        <f t="shared" si="257"/>
        <v>326.82826237500001</v>
      </c>
      <c r="X746" s="476">
        <f t="shared" si="258"/>
        <v>160.05835403</v>
      </c>
      <c r="Y746" s="476">
        <f t="shared" si="259"/>
        <v>97.769221271999996</v>
      </c>
      <c r="Z746" s="478">
        <f t="shared" si="260"/>
        <v>0</v>
      </c>
      <c r="AA746" s="465">
        <f t="shared" si="261"/>
        <v>1827.7777792720001</v>
      </c>
      <c r="AB746" s="429">
        <f t="shared" si="262"/>
        <v>0.30781033669114183</v>
      </c>
      <c r="AC746" s="454">
        <f t="shared" si="263"/>
        <v>134.69407474063604</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443.25743521500004</v>
      </c>
      <c r="V747" s="475">
        <f t="shared" si="256"/>
        <v>662.57992554500004</v>
      </c>
      <c r="W747" s="460">
        <f t="shared" si="257"/>
        <v>479.69370674999999</v>
      </c>
      <c r="X747" s="476">
        <f t="shared" si="258"/>
        <v>438.45225406099996</v>
      </c>
      <c r="Y747" s="476">
        <f t="shared" si="259"/>
        <v>389.91139491600001</v>
      </c>
      <c r="Z747" s="478">
        <f t="shared" si="260"/>
        <v>0</v>
      </c>
      <c r="AA747" s="465">
        <f t="shared" si="261"/>
        <v>2413.8947164870001</v>
      </c>
      <c r="AB747" s="429">
        <f t="shared" si="262"/>
        <v>0.40651645612782084</v>
      </c>
      <c r="AC747" s="454">
        <f t="shared" si="263"/>
        <v>83.755354841225554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248.55254352</v>
      </c>
      <c r="V748" s="475">
        <f t="shared" si="256"/>
        <v>307.48101841499999</v>
      </c>
      <c r="W748" s="460">
        <f t="shared" si="257"/>
        <v>214.25482350000001</v>
      </c>
      <c r="X748" s="476">
        <f t="shared" si="258"/>
        <v>164.34709549999999</v>
      </c>
      <c r="Y748" s="476">
        <f t="shared" si="259"/>
        <v>141.78264451199999</v>
      </c>
      <c r="Z748" s="478">
        <f t="shared" si="260"/>
        <v>0</v>
      </c>
      <c r="AA748" s="465">
        <f t="shared" si="261"/>
        <v>1076.418125447</v>
      </c>
      <c r="AB748" s="429">
        <f t="shared" si="262"/>
        <v>0.18127620839457728</v>
      </c>
      <c r="AC748" s="454">
        <f t="shared" si="263"/>
        <v>93.740746291137029</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133.80068097</v>
      </c>
      <c r="V749" s="475">
        <f t="shared" si="256"/>
        <v>114.80696954000001</v>
      </c>
      <c r="W749" s="460">
        <f t="shared" si="257"/>
        <v>74.274658875</v>
      </c>
      <c r="X749" s="476">
        <f t="shared" si="258"/>
        <v>55.907191211999994</v>
      </c>
      <c r="Y749" s="476">
        <f t="shared" si="259"/>
        <v>41.439868451999999</v>
      </c>
      <c r="Z749" s="478">
        <f t="shared" si="260"/>
        <v>0</v>
      </c>
      <c r="AA749" s="465">
        <f t="shared" si="261"/>
        <v>420.22936904899996</v>
      </c>
      <c r="AB749" s="429">
        <f t="shared" si="262"/>
        <v>7.0769513143987869E-2</v>
      </c>
      <c r="AC749" s="454">
        <f t="shared" si="263"/>
        <v>106.8172107855731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70.286433845000005</v>
      </c>
      <c r="V750" s="475">
        <f t="shared" si="256"/>
        <v>66.113052909999993</v>
      </c>
      <c r="W750" s="460">
        <f t="shared" si="257"/>
        <v>29.948547375</v>
      </c>
      <c r="X750" s="476">
        <f t="shared" si="258"/>
        <v>20.235105197000003</v>
      </c>
      <c r="Y750" s="476">
        <f t="shared" si="259"/>
        <v>13.096871532000002</v>
      </c>
      <c r="Z750" s="478">
        <f t="shared" si="260"/>
        <v>0</v>
      </c>
      <c r="AA750" s="465">
        <f t="shared" si="261"/>
        <v>199.68001085899999</v>
      </c>
      <c r="AB750" s="429">
        <f t="shared" si="262"/>
        <v>3.3627485830077464E-2</v>
      </c>
      <c r="AC750" s="454">
        <f t="shared" si="263"/>
        <v>126.99470455702648</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224.76978883999999</v>
      </c>
      <c r="V752" s="475">
        <f t="shared" si="256"/>
        <v>274.66838438000002</v>
      </c>
      <c r="W752" s="460">
        <f t="shared" si="257"/>
        <v>196.12521112499999</v>
      </c>
      <c r="X752" s="476">
        <f t="shared" si="258"/>
        <v>154.44899467799999</v>
      </c>
      <c r="Y752" s="476">
        <f t="shared" si="259"/>
        <v>133.80659370000001</v>
      </c>
      <c r="Z752" s="478">
        <f t="shared" si="260"/>
        <v>0</v>
      </c>
      <c r="AA752" s="465">
        <f t="shared" si="261"/>
        <v>983.818972723</v>
      </c>
      <c r="AB752" s="429">
        <f t="shared" si="262"/>
        <v>0.16568187482704613</v>
      </c>
      <c r="AC752" s="454">
        <f t="shared" si="263"/>
        <v>90.76465280000015</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15.822555735</v>
      </c>
      <c r="V753" s="475">
        <f t="shared" si="256"/>
        <v>36.046554319999998</v>
      </c>
      <c r="W753" s="460">
        <f t="shared" si="257"/>
        <v>26.049468375</v>
      </c>
      <c r="X753" s="476">
        <f t="shared" si="258"/>
        <v>20.024921433999999</v>
      </c>
      <c r="Y753" s="476">
        <f t="shared" si="259"/>
        <v>18.448601760000003</v>
      </c>
      <c r="Z753" s="478">
        <f t="shared" si="260"/>
        <v>0</v>
      </c>
      <c r="AA753" s="465">
        <f t="shared" si="261"/>
        <v>116.39210162399999</v>
      </c>
      <c r="AB753" s="429">
        <f t="shared" si="262"/>
        <v>1.9601229643651061E-2</v>
      </c>
      <c r="AC753" s="454">
        <f t="shared" si="263"/>
        <v>81.572471911366932</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23.06469611</v>
      </c>
      <c r="V754" s="475">
        <f t="shared" si="256"/>
        <v>20.115249939999998</v>
      </c>
      <c r="W754" s="460">
        <f t="shared" si="257"/>
        <v>14.75455725</v>
      </c>
      <c r="X754" s="476">
        <f t="shared" si="258"/>
        <v>9.7485826319999997</v>
      </c>
      <c r="Y754" s="476">
        <f t="shared" si="259"/>
        <v>10.145499768000001</v>
      </c>
      <c r="Z754" s="478">
        <f t="shared" si="260"/>
        <v>0</v>
      </c>
      <c r="AA754" s="465">
        <f t="shared" si="261"/>
        <v>77.828585699999991</v>
      </c>
      <c r="AB754" s="429">
        <f t="shared" si="262"/>
        <v>1.3106868592118556E-2</v>
      </c>
      <c r="AC754" s="454">
        <f t="shared" si="263"/>
        <v>87.478900415824171</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66.997372485</v>
      </c>
      <c r="V755" s="475">
        <f t="shared" si="256"/>
        <v>79.769392324999998</v>
      </c>
      <c r="W755" s="460">
        <f t="shared" si="257"/>
        <v>54.368791875000007</v>
      </c>
      <c r="X755" s="476">
        <f t="shared" si="258"/>
        <v>48.84439021</v>
      </c>
      <c r="Y755" s="476">
        <f t="shared" si="259"/>
        <v>41.575009752</v>
      </c>
      <c r="Z755" s="478">
        <f t="shared" si="260"/>
        <v>0</v>
      </c>
      <c r="AA755" s="465">
        <f t="shared" si="261"/>
        <v>291.55495664699998</v>
      </c>
      <c r="AB755" s="429">
        <f t="shared" si="262"/>
        <v>4.9099857973560118E-2</v>
      </c>
      <c r="AC755" s="454">
        <f t="shared" si="263"/>
        <v>86.763794278912158</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29.385453889999997</v>
      </c>
      <c r="V756" s="475">
        <f t="shared" si="256"/>
        <v>63.245810994999999</v>
      </c>
      <c r="W756" s="460">
        <f t="shared" si="257"/>
        <v>28.790940375000002</v>
      </c>
      <c r="X756" s="476">
        <f t="shared" si="258"/>
        <v>26.464798496</v>
      </c>
      <c r="Y756" s="476">
        <f t="shared" si="259"/>
        <v>22.842173843999998</v>
      </c>
      <c r="Z756" s="478">
        <f t="shared" si="260"/>
        <v>0</v>
      </c>
      <c r="AA756" s="465">
        <f t="shared" si="261"/>
        <v>170.72917760000001</v>
      </c>
      <c r="AB756" s="429">
        <f t="shared" si="262"/>
        <v>2.8751966588076796E-2</v>
      </c>
      <c r="AC756" s="454">
        <f t="shared" si="263"/>
        <v>91.74846000897108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400.924908265</v>
      </c>
      <c r="V757" s="475">
        <f t="shared" si="256"/>
        <v>419.65288903999999</v>
      </c>
      <c r="W757" s="460">
        <f t="shared" si="257"/>
        <v>290.05821337499998</v>
      </c>
      <c r="X757" s="476">
        <f t="shared" si="258"/>
        <v>216.31896979699999</v>
      </c>
      <c r="Y757" s="476">
        <f t="shared" si="259"/>
        <v>181.878940656</v>
      </c>
      <c r="Z757" s="478">
        <f t="shared" si="260"/>
        <v>0</v>
      </c>
      <c r="AA757" s="465">
        <f t="shared" si="261"/>
        <v>1508.8339211329999</v>
      </c>
      <c r="AB757" s="429">
        <f t="shared" si="262"/>
        <v>0.25409799951717749</v>
      </c>
      <c r="AC757" s="454">
        <f t="shared" si="263"/>
        <v>98.231090223854551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232.35579724999999</v>
      </c>
      <c r="V759" s="475">
        <f t="shared" si="256"/>
        <v>255.17836251</v>
      </c>
      <c r="W759" s="460">
        <f t="shared" si="257"/>
        <v>202.04335350000002</v>
      </c>
      <c r="X759" s="476">
        <f t="shared" si="258"/>
        <v>149.21419513000001</v>
      </c>
      <c r="Y759" s="476">
        <f t="shared" si="259"/>
        <v>150.108787044</v>
      </c>
      <c r="Z759" s="478">
        <f t="shared" si="260"/>
        <v>0</v>
      </c>
      <c r="AA759" s="465">
        <f t="shared" si="261"/>
        <v>988.90049543399994</v>
      </c>
      <c r="AB759" s="429">
        <f t="shared" si="262"/>
        <v>0.16653763816672279</v>
      </c>
      <c r="AC759" s="454">
        <f t="shared" si="263"/>
        <v>89.21561579673083</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145.80436352000001</v>
      </c>
      <c r="V760" s="475">
        <f t="shared" si="256"/>
        <v>166.36778108499999</v>
      </c>
      <c r="W760" s="460">
        <f t="shared" si="257"/>
        <v>121.874796</v>
      </c>
      <c r="X760" s="476">
        <f t="shared" si="258"/>
        <v>84.133273881999997</v>
      </c>
      <c r="Y760" s="476">
        <f t="shared" si="259"/>
        <v>73.954792044000001</v>
      </c>
      <c r="Z760" s="478">
        <f t="shared" si="260"/>
        <v>0</v>
      </c>
      <c r="AA760" s="465">
        <f t="shared" si="261"/>
        <v>592.13500653099993</v>
      </c>
      <c r="AB760" s="429">
        <f t="shared" si="262"/>
        <v>9.97196036596497E-2</v>
      </c>
      <c r="AC760" s="454">
        <f t="shared" si="263"/>
        <v>96.245085190718854</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69.805431915</v>
      </c>
      <c r="V761" s="475">
        <f t="shared" si="256"/>
        <v>108.62605633</v>
      </c>
      <c r="W761" s="460">
        <f t="shared" si="257"/>
        <v>72.279315000000011</v>
      </c>
      <c r="X761" s="476">
        <f t="shared" si="258"/>
        <v>53.904306920000003</v>
      </c>
      <c r="Y761" s="476">
        <f t="shared" si="259"/>
        <v>45.127381535999994</v>
      </c>
      <c r="Z761" s="478">
        <f t="shared" si="260"/>
        <v>0</v>
      </c>
      <c r="AA761" s="465">
        <f t="shared" si="261"/>
        <v>349.74249170100001</v>
      </c>
      <c r="AB761" s="429">
        <f t="shared" si="262"/>
        <v>5.8899038683226677E-2</v>
      </c>
      <c r="AC761" s="454">
        <f t="shared" si="263"/>
        <v>90.879230860474507</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97.379044899999997</v>
      </c>
      <c r="V762" s="475">
        <f t="shared" si="256"/>
        <v>164.23529085000001</v>
      </c>
      <c r="W762" s="460">
        <f t="shared" si="257"/>
        <v>106.49262375000001</v>
      </c>
      <c r="X762" s="476">
        <f t="shared" si="258"/>
        <v>71.108820784000002</v>
      </c>
      <c r="Y762" s="476">
        <f t="shared" si="259"/>
        <v>76.967600688000005</v>
      </c>
      <c r="Z762" s="478">
        <f t="shared" si="260"/>
        <v>0</v>
      </c>
      <c r="AA762" s="465">
        <f t="shared" si="261"/>
        <v>516.18338097200001</v>
      </c>
      <c r="AB762" s="429">
        <f t="shared" si="262"/>
        <v>8.6928828051869314E-2</v>
      </c>
      <c r="AC762" s="454">
        <f t="shared" si="263"/>
        <v>90.441327731202563</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30.463729765</v>
      </c>
      <c r="V763" s="475">
        <f t="shared" si="256"/>
        <v>56.684349824999998</v>
      </c>
      <c r="W763" s="460">
        <f t="shared" si="257"/>
        <v>42.710052375000004</v>
      </c>
      <c r="X763" s="476">
        <f t="shared" si="258"/>
        <v>33.539671030000001</v>
      </c>
      <c r="Y763" s="476">
        <f t="shared" si="259"/>
        <v>35.786939508000003</v>
      </c>
      <c r="Z763" s="478">
        <f t="shared" si="260"/>
        <v>0</v>
      </c>
      <c r="AA763" s="465">
        <f t="shared" si="261"/>
        <v>199.184742503</v>
      </c>
      <c r="AB763" s="429">
        <f t="shared" si="262"/>
        <v>3.3544079235938024E-2</v>
      </c>
      <c r="AC763" s="454">
        <f t="shared" si="263"/>
        <v>80.227170153520575</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86.720692369999995</v>
      </c>
      <c r="V764" s="475">
        <f t="shared" si="256"/>
        <v>109.72476936999999</v>
      </c>
      <c r="W764" s="460">
        <f t="shared" si="257"/>
        <v>71.983671749999999</v>
      </c>
      <c r="X764" s="476">
        <f t="shared" si="258"/>
        <v>53.683822753999998</v>
      </c>
      <c r="Y764" s="476">
        <f t="shared" si="259"/>
        <v>43.766072423999994</v>
      </c>
      <c r="Z764" s="478">
        <f t="shared" si="260"/>
        <v>0</v>
      </c>
      <c r="AA764" s="465">
        <f t="shared" si="261"/>
        <v>365.87902866799999</v>
      </c>
      <c r="AB764" s="429">
        <f t="shared" si="262"/>
        <v>6.1616542382620411E-2</v>
      </c>
      <c r="AC764" s="454">
        <f t="shared" si="263"/>
        <v>96.3419880775688</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63.46358678</v>
      </c>
      <c r="V765" s="475">
        <f t="shared" si="256"/>
        <v>59.444129310000008</v>
      </c>
      <c r="W765" s="460">
        <f t="shared" si="257"/>
        <v>45.213593625000001</v>
      </c>
      <c r="X765" s="476">
        <f t="shared" si="258"/>
        <v>33.551325579</v>
      </c>
      <c r="Y765" s="476">
        <f t="shared" si="259"/>
        <v>34.682063364000001</v>
      </c>
      <c r="Z765" s="478">
        <f t="shared" si="260"/>
        <v>0</v>
      </c>
      <c r="AA765" s="465">
        <f t="shared" si="261"/>
        <v>236.35469865800002</v>
      </c>
      <c r="AB765" s="429">
        <f t="shared" si="262"/>
        <v>3.9803755247221288E-2</v>
      </c>
      <c r="AC765" s="454">
        <f t="shared" si="263"/>
        <v>92.115865959720452</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28.957632959999998</v>
      </c>
      <c r="V766" s="475">
        <f t="shared" si="256"/>
        <v>27.098819259999999</v>
      </c>
      <c r="W766" s="460">
        <f t="shared" si="257"/>
        <v>20.950056</v>
      </c>
      <c r="X766" s="476">
        <f t="shared" si="258"/>
        <v>13.472250051000001</v>
      </c>
      <c r="Y766" s="476">
        <f t="shared" si="259"/>
        <v>14.79809376</v>
      </c>
      <c r="Z766" s="478">
        <f t="shared" si="260"/>
        <v>0</v>
      </c>
      <c r="AA766" s="465">
        <f t="shared" si="261"/>
        <v>105.276852031</v>
      </c>
      <c r="AB766" s="429">
        <f t="shared" si="262"/>
        <v>1.7729345239306166E-2</v>
      </c>
      <c r="AC766" s="454">
        <f t="shared" si="263"/>
        <v>91.750142247592208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18.16846761</v>
      </c>
      <c r="V767" s="475">
        <f t="shared" si="256"/>
        <v>20.637871845000003</v>
      </c>
      <c r="W767" s="460">
        <f t="shared" si="257"/>
        <v>18.43075125</v>
      </c>
      <c r="X767" s="476">
        <f t="shared" si="258"/>
        <v>13.74524471</v>
      </c>
      <c r="Y767" s="476">
        <f t="shared" si="259"/>
        <v>11.20589676</v>
      </c>
      <c r="Z767" s="478">
        <f t="shared" si="260"/>
        <v>0</v>
      </c>
      <c r="AA767" s="465">
        <f t="shared" si="261"/>
        <v>82.188232174999996</v>
      </c>
      <c r="AB767" s="429">
        <f t="shared" si="262"/>
        <v>1.3841063013640955E-2</v>
      </c>
      <c r="AC767" s="454">
        <f t="shared" si="263"/>
        <v>86.25141190085597</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13.634722049999999</v>
      </c>
      <c r="V768" s="475">
        <f t="shared" si="256"/>
        <v>9.0304425100000003</v>
      </c>
      <c r="W768" s="460">
        <f t="shared" si="257"/>
        <v>12.803359499999999</v>
      </c>
      <c r="X768" s="476">
        <f t="shared" si="258"/>
        <v>9.5484609959999993</v>
      </c>
      <c r="Y768" s="476">
        <f t="shared" si="259"/>
        <v>7.784442576</v>
      </c>
      <c r="Z768" s="478">
        <f t="shared" si="260"/>
        <v>0</v>
      </c>
      <c r="AA768" s="465">
        <f t="shared" si="261"/>
        <v>52.801427631999999</v>
      </c>
      <c r="AB768" s="429">
        <f t="shared" si="262"/>
        <v>8.8921232118558437E-3</v>
      </c>
      <c r="AC768" s="454">
        <f t="shared" si="263"/>
        <v>77.829841208796509</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42.65308709</v>
      </c>
      <c r="V769" s="475">
        <f t="shared" si="256"/>
        <v>35.524241244999999</v>
      </c>
      <c r="W769" s="460">
        <f t="shared" si="257"/>
        <v>40.332911625000001</v>
      </c>
      <c r="X769" s="476">
        <f t="shared" si="258"/>
        <v>32.187177859999998</v>
      </c>
      <c r="Y769" s="476">
        <f t="shared" si="259"/>
        <v>33.831791172000003</v>
      </c>
      <c r="Z769" s="478">
        <f t="shared" si="260"/>
        <v>0</v>
      </c>
      <c r="AA769" s="465">
        <f t="shared" si="261"/>
        <v>184.52920899200001</v>
      </c>
      <c r="AB769" s="429">
        <f t="shared" si="262"/>
        <v>3.1075986694509939E-2</v>
      </c>
      <c r="AC769" s="454">
        <f t="shared" si="263"/>
        <v>79.580199035000504</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14.112214345</v>
      </c>
      <c r="V770" s="475">
        <f t="shared" si="256"/>
        <v>25.43906621</v>
      </c>
      <c r="W770" s="460">
        <f t="shared" si="257"/>
        <v>16.4761335</v>
      </c>
      <c r="X770" s="476">
        <f t="shared" si="258"/>
        <v>5.0940220600000004</v>
      </c>
      <c r="Y770" s="476">
        <f t="shared" si="259"/>
        <v>4.5975764519999993</v>
      </c>
      <c r="Z770" s="478">
        <f t="shared" si="260"/>
        <v>0</v>
      </c>
      <c r="AA770" s="465">
        <f t="shared" si="261"/>
        <v>65.719012566999993</v>
      </c>
      <c r="AB770" s="429">
        <f t="shared" si="262"/>
        <v>1.1067533271640282E-2</v>
      </c>
      <c r="AC770" s="454">
        <f t="shared" si="263"/>
        <v>107.00798703156732</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673.98681131499995</v>
      </c>
      <c r="V772" s="475">
        <f t="shared" si="256"/>
        <v>786.2694114950001</v>
      </c>
      <c r="W772" s="460">
        <f t="shared" si="257"/>
        <v>558.03172050000001</v>
      </c>
      <c r="X772" s="476">
        <f t="shared" si="258"/>
        <v>434.70451153700003</v>
      </c>
      <c r="Y772" s="476">
        <f t="shared" si="259"/>
        <v>366.793986996</v>
      </c>
      <c r="Z772" s="478">
        <f t="shared" si="260"/>
        <v>0</v>
      </c>
      <c r="AA772" s="465">
        <f t="shared" si="261"/>
        <v>2819.7864418430004</v>
      </c>
      <c r="AB772" s="429">
        <f t="shared" si="262"/>
        <v>0.47487141155995288</v>
      </c>
      <c r="AC772" s="454">
        <f t="shared" si="263"/>
        <v>93.988200753976855</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482.83982492999996</v>
      </c>
      <c r="V773" s="475">
        <f t="shared" si="256"/>
        <v>569.11431483000001</v>
      </c>
      <c r="W773" s="460">
        <f t="shared" si="257"/>
        <v>401.67606825000001</v>
      </c>
      <c r="X773" s="476">
        <f t="shared" si="258"/>
        <v>311.70853112499998</v>
      </c>
      <c r="Y773" s="476">
        <f t="shared" si="259"/>
        <v>247.52545898400001</v>
      </c>
      <c r="Z773" s="478">
        <f t="shared" si="260"/>
        <v>0</v>
      </c>
      <c r="AA773" s="465">
        <f t="shared" si="261"/>
        <v>2012.8641981190003</v>
      </c>
      <c r="AB773" s="429">
        <f t="shared" si="262"/>
        <v>0.33898016135382292</v>
      </c>
      <c r="AC773" s="454">
        <f t="shared" si="263"/>
        <v>95.477424109586366</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339.88964836000002</v>
      </c>
      <c r="V774" s="475">
        <f t="shared" si="256"/>
        <v>432.10451905999997</v>
      </c>
      <c r="W774" s="460">
        <f t="shared" si="257"/>
        <v>309.31609500000002</v>
      </c>
      <c r="X774" s="476">
        <f t="shared" si="258"/>
        <v>237.015893315</v>
      </c>
      <c r="Y774" s="476">
        <f t="shared" si="259"/>
        <v>206.76234491999998</v>
      </c>
      <c r="Z774" s="478">
        <f t="shared" si="260"/>
        <v>0</v>
      </c>
      <c r="AA774" s="465">
        <f t="shared" si="261"/>
        <v>1525.0885006550002</v>
      </c>
      <c r="AB774" s="429">
        <f t="shared" si="262"/>
        <v>0.25683538239390369</v>
      </c>
      <c r="AC774" s="454">
        <f t="shared" si="263"/>
        <v>92.59251955631656</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230.04445458000001</v>
      </c>
      <c r="V775" s="475">
        <f t="shared" si="256"/>
        <v>270.75508146999999</v>
      </c>
      <c r="W775" s="460">
        <f t="shared" si="257"/>
        <v>207.92607075000001</v>
      </c>
      <c r="X775" s="476">
        <f t="shared" si="258"/>
        <v>162.014819808</v>
      </c>
      <c r="Y775" s="476">
        <f t="shared" si="259"/>
        <v>143.15587164000002</v>
      </c>
      <c r="Z775" s="478">
        <f t="shared" si="260"/>
        <v>0</v>
      </c>
      <c r="AA775" s="465">
        <f t="shared" si="261"/>
        <v>1013.896298248</v>
      </c>
      <c r="AB775" s="429">
        <f t="shared" si="262"/>
        <v>0.17074710310676997</v>
      </c>
      <c r="AC775" s="454">
        <f t="shared" si="263"/>
        <v>90.481903373965523</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130.89701392000001</v>
      </c>
      <c r="V777" s="475">
        <f t="shared" ref="V777:V840" si="277">IFERROR(V$5*I777,"")</f>
        <v>146.04907983999999</v>
      </c>
      <c r="W777" s="460">
        <f t="shared" ref="W777:W840" si="278">IFERROR(W$5*K777,"")</f>
        <v>100.61127675</v>
      </c>
      <c r="X777" s="476">
        <f t="shared" ref="X777:X840" si="279">IFERROR(X$5*M777,"")</f>
        <v>69.184757185999999</v>
      </c>
      <c r="Y777" s="476">
        <f t="shared" ref="Y777:Y840" si="280">IFERROR(Y$5*O777,"")</f>
        <v>57.577850495999996</v>
      </c>
      <c r="Z777" s="478">
        <f t="shared" ref="Z777:Z840" si="281">IFERROR(Z$5*Q777,"")</f>
        <v>0</v>
      </c>
      <c r="AA777" s="465">
        <f t="shared" ref="AA777:AA840" si="282">IFERROR(SUM(U777:Z777),"")</f>
        <v>504.31997819200001</v>
      </c>
      <c r="AB777" s="429">
        <f t="shared" ref="AB777:AB840" si="283">IF(OR(AA777="", AA777=0), "", AA777/$AA$5)</f>
        <v>8.4930949510272816E-2</v>
      </c>
      <c r="AC777" s="454">
        <f t="shared" ref="AC777:AC840" si="284">IF(OR(AB777="", AB777=0), "", IF(AN777&gt;0, AB777/AN777*100, ""))</f>
        <v>100.53443005370831</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377.85804603999998</v>
      </c>
      <c r="V778" s="475">
        <f t="shared" si="277"/>
        <v>429.157802</v>
      </c>
      <c r="W778" s="460">
        <f t="shared" si="278"/>
        <v>300.36201299999999</v>
      </c>
      <c r="X778" s="476">
        <f t="shared" si="279"/>
        <v>228.963209909</v>
      </c>
      <c r="Y778" s="476">
        <f t="shared" si="280"/>
        <v>189.61727273999998</v>
      </c>
      <c r="Z778" s="478">
        <f t="shared" si="281"/>
        <v>0</v>
      </c>
      <c r="AA778" s="465">
        <f t="shared" si="282"/>
        <v>1525.9583436889998</v>
      </c>
      <c r="AB778" s="429">
        <f t="shared" si="283"/>
        <v>0.25698186993752103</v>
      </c>
      <c r="AC778" s="454">
        <f t="shared" si="284"/>
        <v>96.395140994016799</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107.58370441</v>
      </c>
      <c r="V779" s="475">
        <f t="shared" si="277"/>
        <v>122.32128576999999</v>
      </c>
      <c r="W779" s="460">
        <f t="shared" si="278"/>
        <v>77.546545875000007</v>
      </c>
      <c r="X779" s="476">
        <f t="shared" si="279"/>
        <v>64.56921095300001</v>
      </c>
      <c r="Y779" s="476">
        <f t="shared" si="280"/>
        <v>51.395952888000004</v>
      </c>
      <c r="Z779" s="478">
        <f t="shared" si="281"/>
        <v>0</v>
      </c>
      <c r="AA779" s="465">
        <f t="shared" si="282"/>
        <v>423.41669989599995</v>
      </c>
      <c r="AB779" s="429">
        <f t="shared" si="283"/>
        <v>7.1306281558773985E-2</v>
      </c>
      <c r="AC779" s="454">
        <f t="shared" si="284"/>
        <v>96.841720737862246</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271.64922909000001</v>
      </c>
      <c r="V780" s="475">
        <f t="shared" si="277"/>
        <v>307.75176863500002</v>
      </c>
      <c r="W780" s="460">
        <f t="shared" si="278"/>
        <v>189.99151987500002</v>
      </c>
      <c r="X780" s="476">
        <f t="shared" si="279"/>
        <v>138.144133802</v>
      </c>
      <c r="Y780" s="476">
        <f t="shared" si="280"/>
        <v>108.69165270000001</v>
      </c>
      <c r="Z780" s="478">
        <f t="shared" si="281"/>
        <v>0</v>
      </c>
      <c r="AA780" s="465">
        <f t="shared" si="282"/>
        <v>1016.2283041019999</v>
      </c>
      <c r="AB780" s="429">
        <f t="shared" si="283"/>
        <v>0.17113982891579654</v>
      </c>
      <c r="AC780" s="454">
        <f t="shared" si="284"/>
        <v>103.45265507090508</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150.63710292499999</v>
      </c>
      <c r="V781" s="475">
        <f t="shared" si="277"/>
        <v>165.60458754999999</v>
      </c>
      <c r="W781" s="460">
        <f t="shared" si="278"/>
        <v>108.981826875</v>
      </c>
      <c r="X781" s="476">
        <f t="shared" si="279"/>
        <v>81.700541364000003</v>
      </c>
      <c r="Y781" s="476">
        <f t="shared" si="280"/>
        <v>66.260950739999998</v>
      </c>
      <c r="Z781" s="478">
        <f t="shared" si="281"/>
        <v>0</v>
      </c>
      <c r="AA781" s="465">
        <f t="shared" si="282"/>
        <v>573.18500945400001</v>
      </c>
      <c r="AB781" s="429">
        <f t="shared" si="283"/>
        <v>9.6528293946446617E-2</v>
      </c>
      <c r="AC781" s="454">
        <f t="shared" si="284"/>
        <v>99.836313108247325</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79.875901145</v>
      </c>
      <c r="V782" s="475">
        <f t="shared" si="277"/>
        <v>109.84945688000001</v>
      </c>
      <c r="W782" s="460">
        <f t="shared" si="278"/>
        <v>71.456413500000011</v>
      </c>
      <c r="X782" s="476">
        <f t="shared" si="279"/>
        <v>53.290605268000007</v>
      </c>
      <c r="Y782" s="476">
        <f t="shared" si="280"/>
        <v>46.618963235999999</v>
      </c>
      <c r="Z782" s="478">
        <f t="shared" si="281"/>
        <v>0</v>
      </c>
      <c r="AA782" s="465">
        <f t="shared" si="282"/>
        <v>361.09134002899998</v>
      </c>
      <c r="AB782" s="429">
        <f t="shared" si="283"/>
        <v>6.0810262719602555E-2</v>
      </c>
      <c r="AC782" s="454">
        <f t="shared" si="284"/>
        <v>95.112937798850851</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39.253068704999997</v>
      </c>
      <c r="V783" s="475">
        <f t="shared" si="277"/>
        <v>50.371571410000001</v>
      </c>
      <c r="W783" s="460">
        <f t="shared" si="278"/>
        <v>29.436434999999999</v>
      </c>
      <c r="X783" s="476">
        <f t="shared" si="279"/>
        <v>18.860422994</v>
      </c>
      <c r="Y783" s="476">
        <f t="shared" si="280"/>
        <v>17.266301603999999</v>
      </c>
      <c r="Z783" s="478">
        <f t="shared" si="281"/>
        <v>0</v>
      </c>
      <c r="AA783" s="465">
        <f t="shared" si="282"/>
        <v>155.187799713</v>
      </c>
      <c r="AB783" s="429">
        <f t="shared" si="283"/>
        <v>2.6134691767093297E-2</v>
      </c>
      <c r="AC783" s="454">
        <f t="shared" si="284"/>
        <v>103.87263616963503</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37.574724549999999</v>
      </c>
      <c r="V784" s="475">
        <f t="shared" si="277"/>
        <v>47.293447184999998</v>
      </c>
      <c r="W784" s="460">
        <f t="shared" si="278"/>
        <v>34.564270499999999</v>
      </c>
      <c r="X784" s="476">
        <f t="shared" si="279"/>
        <v>22.862817958999997</v>
      </c>
      <c r="Y784" s="476">
        <f t="shared" si="280"/>
        <v>15.300746892000001</v>
      </c>
      <c r="Z784" s="478">
        <f t="shared" si="281"/>
        <v>0</v>
      </c>
      <c r="AA784" s="465">
        <f t="shared" si="282"/>
        <v>157.59600708599999</v>
      </c>
      <c r="AB784" s="429">
        <f t="shared" si="283"/>
        <v>2.6540250435500165E-2</v>
      </c>
      <c r="AC784" s="454">
        <f t="shared" si="284"/>
        <v>102.51193228049162</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21.169569405000001</v>
      </c>
      <c r="V785" s="475">
        <f t="shared" si="277"/>
        <v>26.902462369999999</v>
      </c>
      <c r="W785" s="460">
        <f t="shared" si="278"/>
        <v>19.078320375000001</v>
      </c>
      <c r="X785" s="476">
        <f t="shared" si="279"/>
        <v>11.584772726000001</v>
      </c>
      <c r="Y785" s="476">
        <f t="shared" si="280"/>
        <v>10.703427624</v>
      </c>
      <c r="Z785" s="478">
        <f t="shared" si="281"/>
        <v>0</v>
      </c>
      <c r="AA785" s="465">
        <f t="shared" si="282"/>
        <v>89.4385525</v>
      </c>
      <c r="AB785" s="429">
        <f t="shared" si="283"/>
        <v>1.5062066773324351E-2</v>
      </c>
      <c r="AC785" s="454">
        <f t="shared" si="284"/>
        <v>98.879092650488005</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114.18883437000001</v>
      </c>
      <c r="V786" s="475">
        <f t="shared" si="277"/>
        <v>121.30603143499999</v>
      </c>
      <c r="W786" s="460">
        <f t="shared" si="278"/>
        <v>83.077269749999999</v>
      </c>
      <c r="X786" s="476">
        <f t="shared" si="279"/>
        <v>55.562349626999996</v>
      </c>
      <c r="Y786" s="476">
        <f t="shared" si="280"/>
        <v>47.214715607999999</v>
      </c>
      <c r="Z786" s="478">
        <f t="shared" si="281"/>
        <v>0</v>
      </c>
      <c r="AA786" s="465">
        <f t="shared" si="282"/>
        <v>421.34920079000005</v>
      </c>
      <c r="AB786" s="429">
        <f t="shared" si="283"/>
        <v>7.0958100503536556E-2</v>
      </c>
      <c r="AC786" s="454">
        <f t="shared" si="284"/>
        <v>101.98587078480448</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74.744777455000005</v>
      </c>
      <c r="V787" s="475">
        <f t="shared" si="277"/>
        <v>88.217601800000011</v>
      </c>
      <c r="W787" s="460">
        <f t="shared" si="278"/>
        <v>56.997706500000007</v>
      </c>
      <c r="X787" s="476">
        <f t="shared" si="279"/>
        <v>44.652184919</v>
      </c>
      <c r="Y787" s="476">
        <f t="shared" si="280"/>
        <v>34.778581920000001</v>
      </c>
      <c r="Z787" s="478">
        <f t="shared" si="281"/>
        <v>0</v>
      </c>
      <c r="AA787" s="465">
        <f t="shared" si="282"/>
        <v>299.39085259400002</v>
      </c>
      <c r="AB787" s="429">
        <f t="shared" si="283"/>
        <v>5.0419476691478615E-2</v>
      </c>
      <c r="AC787" s="454">
        <f t="shared" si="284"/>
        <v>98.924077849106638</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816.48716059499998</v>
      </c>
      <c r="V788" s="475">
        <f t="shared" si="277"/>
        <v>901.20837463000009</v>
      </c>
      <c r="W788" s="460">
        <f t="shared" si="278"/>
        <v>603.18503774999999</v>
      </c>
      <c r="X788" s="476">
        <f t="shared" si="279"/>
        <v>440.18527987600004</v>
      </c>
      <c r="Y788" s="476">
        <f t="shared" si="280"/>
        <v>359.14933623600001</v>
      </c>
      <c r="Z788" s="478">
        <f t="shared" si="281"/>
        <v>0</v>
      </c>
      <c r="AA788" s="465">
        <f t="shared" si="282"/>
        <v>3120.2151890870005</v>
      </c>
      <c r="AB788" s="429">
        <f t="shared" si="283"/>
        <v>0.52546567684186607</v>
      </c>
      <c r="AC788" s="454">
        <f t="shared" si="284"/>
        <v>99.918002233097027</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21.022357554999999</v>
      </c>
      <c r="V790" s="475">
        <f t="shared" si="277"/>
        <v>23.193490409999999</v>
      </c>
      <c r="W790" s="460">
        <f t="shared" si="278"/>
        <v>15.209101125</v>
      </c>
      <c r="X790" s="476">
        <f t="shared" si="279"/>
        <v>10.855511409</v>
      </c>
      <c r="Y790" s="476">
        <f t="shared" si="280"/>
        <v>9.3350172239999996</v>
      </c>
      <c r="Z790" s="478">
        <f t="shared" si="281"/>
        <v>0</v>
      </c>
      <c r="AA790" s="465">
        <f t="shared" si="282"/>
        <v>79.615477722999998</v>
      </c>
      <c r="AB790" s="429">
        <f t="shared" si="283"/>
        <v>1.340779348652745E-2</v>
      </c>
      <c r="AC790" s="454">
        <f t="shared" si="284"/>
        <v>99.995402237323489</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17.395197209999999</v>
      </c>
      <c r="V791" s="475">
        <f t="shared" si="277"/>
        <v>24.378899664999999</v>
      </c>
      <c r="W791" s="460">
        <f t="shared" si="278"/>
        <v>16.549966125000001</v>
      </c>
      <c r="X791" s="476">
        <f t="shared" si="279"/>
        <v>12.368292173</v>
      </c>
      <c r="Y791" s="476">
        <f t="shared" si="280"/>
        <v>10.167090912000001</v>
      </c>
      <c r="Z791" s="478">
        <f t="shared" si="281"/>
        <v>0</v>
      </c>
      <c r="AA791" s="465">
        <f t="shared" si="282"/>
        <v>80.859446085000002</v>
      </c>
      <c r="AB791" s="429">
        <f t="shared" si="283"/>
        <v>1.3617286305995286E-2</v>
      </c>
      <c r="AC791" s="454">
        <f t="shared" si="284"/>
        <v>93.693328681160111</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25.095179345000002</v>
      </c>
      <c r="V792" s="475">
        <f t="shared" si="277"/>
        <v>29.874579830000002</v>
      </c>
      <c r="W792" s="460">
        <f t="shared" si="278"/>
        <v>21.220598249999998</v>
      </c>
      <c r="X792" s="476">
        <f t="shared" si="279"/>
        <v>13.603254867</v>
      </c>
      <c r="Y792" s="476">
        <f t="shared" si="280"/>
        <v>11.488634999999999</v>
      </c>
      <c r="Z792" s="478">
        <f t="shared" si="281"/>
        <v>0</v>
      </c>
      <c r="AA792" s="465">
        <f t="shared" si="282"/>
        <v>101.28224729200001</v>
      </c>
      <c r="AB792" s="429">
        <f t="shared" si="283"/>
        <v>1.7056626354328058E-2</v>
      </c>
      <c r="AC792" s="454">
        <f t="shared" si="284"/>
        <v>101.06837412685059</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15.089181970000002</v>
      </c>
      <c r="V793" s="475">
        <f t="shared" si="277"/>
        <v>12.898489679999999</v>
      </c>
      <c r="W793" s="460">
        <f t="shared" si="278"/>
        <v>12.000359249999999</v>
      </c>
      <c r="X793" s="476">
        <f t="shared" si="279"/>
        <v>5.5908140959999999</v>
      </c>
      <c r="Y793" s="476">
        <f t="shared" si="280"/>
        <v>5.703856848</v>
      </c>
      <c r="Z793" s="478">
        <f t="shared" si="281"/>
        <v>0</v>
      </c>
      <c r="AA793" s="465">
        <f t="shared" si="282"/>
        <v>51.282701844000002</v>
      </c>
      <c r="AB793" s="429">
        <f t="shared" si="283"/>
        <v>8.6363593539912423E-3</v>
      </c>
      <c r="AC793" s="454">
        <f t="shared" si="284"/>
        <v>105.03049306463916</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16.161416670000001</v>
      </c>
      <c r="V794" s="475">
        <f t="shared" si="277"/>
        <v>19.943745190000001</v>
      </c>
      <c r="W794" s="460">
        <f t="shared" si="278"/>
        <v>12.931823250000001</v>
      </c>
      <c r="X794" s="476">
        <f t="shared" si="279"/>
        <v>9.8683440089999994</v>
      </c>
      <c r="Y794" s="476">
        <f t="shared" si="280"/>
        <v>7.8625485360000003</v>
      </c>
      <c r="Z794" s="478">
        <f t="shared" si="281"/>
        <v>0</v>
      </c>
      <c r="AA794" s="465">
        <f t="shared" si="282"/>
        <v>66.767877655000007</v>
      </c>
      <c r="AB794" s="429">
        <f t="shared" si="283"/>
        <v>1.1244169359211856E-2</v>
      </c>
      <c r="AC794" s="454">
        <f t="shared" si="284"/>
        <v>98.030313940675754</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34.798001479999996</v>
      </c>
      <c r="V795" s="475">
        <f t="shared" si="277"/>
        <v>36.504674129999998</v>
      </c>
      <c r="W795" s="460">
        <f t="shared" si="278"/>
        <v>23.158099125</v>
      </c>
      <c r="X795" s="476">
        <f t="shared" si="279"/>
        <v>16.602908074999998</v>
      </c>
      <c r="Y795" s="476">
        <f t="shared" si="280"/>
        <v>13.032554328</v>
      </c>
      <c r="Z795" s="478">
        <f t="shared" si="281"/>
        <v>0</v>
      </c>
      <c r="AA795" s="465">
        <f t="shared" si="282"/>
        <v>124.09623713800001</v>
      </c>
      <c r="AB795" s="429">
        <f t="shared" si="283"/>
        <v>2.0898658999326372E-2</v>
      </c>
      <c r="AC795" s="454">
        <f t="shared" si="284"/>
        <v>104.58965814816639</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33.153954405</v>
      </c>
      <c r="V796" s="475">
        <f t="shared" si="277"/>
        <v>35.086969195000002</v>
      </c>
      <c r="W796" s="460">
        <f t="shared" si="278"/>
        <v>23.939278875000003</v>
      </c>
      <c r="X796" s="476">
        <f t="shared" si="279"/>
        <v>16.567532479</v>
      </c>
      <c r="Y796" s="476">
        <f t="shared" si="280"/>
        <v>11.419540739999999</v>
      </c>
      <c r="Z796" s="478">
        <f t="shared" si="281"/>
        <v>0</v>
      </c>
      <c r="AA796" s="465">
        <f t="shared" si="282"/>
        <v>120.16727569400001</v>
      </c>
      <c r="AB796" s="429">
        <f t="shared" si="283"/>
        <v>2.0236994896261368E-2</v>
      </c>
      <c r="AC796" s="454">
        <f t="shared" si="284"/>
        <v>105.73306265471125</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14.024394165</v>
      </c>
      <c r="V797" s="475">
        <f t="shared" si="277"/>
        <v>11.075807985000001</v>
      </c>
      <c r="W797" s="460">
        <f t="shared" si="278"/>
        <v>10.062464625</v>
      </c>
      <c r="X797" s="476">
        <f t="shared" si="279"/>
        <v>7.0180495809999996</v>
      </c>
      <c r="Y797" s="476">
        <f t="shared" si="280"/>
        <v>7.3436613480000004</v>
      </c>
      <c r="Z797" s="478">
        <f t="shared" si="281"/>
        <v>0</v>
      </c>
      <c r="AA797" s="465">
        <f t="shared" si="282"/>
        <v>49.524377704000003</v>
      </c>
      <c r="AB797" s="429">
        <f t="shared" si="283"/>
        <v>8.3402454873694847E-3</v>
      </c>
      <c r="AC797" s="454">
        <f t="shared" si="284"/>
        <v>92.130611157739068</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9.504988814999999</v>
      </c>
      <c r="V798" s="475">
        <f t="shared" si="277"/>
        <v>7.3684964199999996</v>
      </c>
      <c r="W798" s="460">
        <f t="shared" si="278"/>
        <v>4.7778434999999995</v>
      </c>
      <c r="X798" s="476">
        <f t="shared" si="279"/>
        <v>3.5632095079999999</v>
      </c>
      <c r="Y798" s="476">
        <f t="shared" si="280"/>
        <v>2.7580405319999999</v>
      </c>
      <c r="Z798" s="478">
        <f t="shared" si="281"/>
        <v>0</v>
      </c>
      <c r="AA798" s="465">
        <f t="shared" si="282"/>
        <v>27.972578774999995</v>
      </c>
      <c r="AB798" s="429">
        <f t="shared" si="283"/>
        <v>4.7107744653081835E-3</v>
      </c>
      <c r="AC798" s="454">
        <f t="shared" si="284"/>
        <v>108.35634316643051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7.0440598100000003</v>
      </c>
      <c r="V799" s="475">
        <f t="shared" si="277"/>
        <v>8.0347849999999994</v>
      </c>
      <c r="W799" s="460">
        <f t="shared" si="278"/>
        <v>5.1085046250000001</v>
      </c>
      <c r="X799" s="476">
        <f t="shared" si="279"/>
        <v>2.9914897380000003</v>
      </c>
      <c r="Y799" s="476">
        <f t="shared" si="280"/>
        <v>3.0984803280000004</v>
      </c>
      <c r="Z799" s="478">
        <f t="shared" si="281"/>
        <v>0</v>
      </c>
      <c r="AA799" s="465">
        <f t="shared" si="282"/>
        <v>26.277319501000001</v>
      </c>
      <c r="AB799" s="429">
        <f t="shared" si="283"/>
        <v>4.425281155439542E-3</v>
      </c>
      <c r="AC799" s="454">
        <f t="shared" si="284"/>
        <v>103.78329663759183</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10.128815940000001</v>
      </c>
      <c r="V800" s="475">
        <f t="shared" si="277"/>
        <v>8.592155485000001</v>
      </c>
      <c r="W800" s="460">
        <f t="shared" si="278"/>
        <v>5.571282375</v>
      </c>
      <c r="X800" s="476">
        <f t="shared" si="279"/>
        <v>4.1549385890000003</v>
      </c>
      <c r="Y800" s="476">
        <f t="shared" si="280"/>
        <v>3.3873396840000001</v>
      </c>
      <c r="Z800" s="478">
        <f t="shared" si="281"/>
        <v>0</v>
      </c>
      <c r="AA800" s="465">
        <f t="shared" si="282"/>
        <v>31.834532073000002</v>
      </c>
      <c r="AB800" s="429">
        <f t="shared" si="283"/>
        <v>5.361153936173796E-3</v>
      </c>
      <c r="AC800" s="454">
        <f t="shared" si="284"/>
        <v>105.55146959307062</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64.043771275000012</v>
      </c>
      <c r="V801" s="475">
        <f t="shared" si="277"/>
        <v>104.0031523</v>
      </c>
      <c r="W801" s="460">
        <f t="shared" si="278"/>
        <v>49.876570125000001</v>
      </c>
      <c r="X801" s="476">
        <f t="shared" si="279"/>
        <v>30.481572242999999</v>
      </c>
      <c r="Y801" s="476">
        <f t="shared" si="280"/>
        <v>30.324954636000001</v>
      </c>
      <c r="Z801" s="478">
        <f t="shared" si="281"/>
        <v>0</v>
      </c>
      <c r="AA801" s="465">
        <f t="shared" si="282"/>
        <v>278.73002057899998</v>
      </c>
      <c r="AB801" s="429">
        <f t="shared" si="283"/>
        <v>4.6940050619568872E-2</v>
      </c>
      <c r="AC801" s="454">
        <f t="shared" si="284"/>
        <v>107.37850727259813</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4.9105484949999996</v>
      </c>
      <c r="V803" s="475">
        <f t="shared" si="277"/>
        <v>5.1762111449999999</v>
      </c>
      <c r="W803" s="460">
        <f t="shared" si="278"/>
        <v>7.2630191249999996</v>
      </c>
      <c r="X803" s="476">
        <f t="shared" si="279"/>
        <v>7.336071692</v>
      </c>
      <c r="Y803" s="476">
        <f t="shared" si="280"/>
        <v>6.6608761319999994</v>
      </c>
      <c r="Z803" s="478">
        <f t="shared" si="281"/>
        <v>0</v>
      </c>
      <c r="AA803" s="465">
        <f t="shared" si="282"/>
        <v>31.346726588999999</v>
      </c>
      <c r="AB803" s="429">
        <f t="shared" si="283"/>
        <v>5.2790041409565506E-3</v>
      </c>
      <c r="AC803" s="454">
        <f t="shared" si="284"/>
        <v>70.281817203965403</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12.307117475</v>
      </c>
      <c r="V804" s="475">
        <f t="shared" si="277"/>
        <v>13.731735575</v>
      </c>
      <c r="W804" s="460">
        <f t="shared" si="278"/>
        <v>8.9038631250000009</v>
      </c>
      <c r="X804" s="476">
        <f t="shared" si="279"/>
        <v>7.0832180670000007</v>
      </c>
      <c r="Y804" s="476">
        <f t="shared" si="280"/>
        <v>5.2696727999999995</v>
      </c>
      <c r="Z804" s="478">
        <f t="shared" si="281"/>
        <v>0</v>
      </c>
      <c r="AA804" s="465">
        <f t="shared" si="282"/>
        <v>47.295607042000007</v>
      </c>
      <c r="AB804" s="429">
        <f t="shared" si="283"/>
        <v>7.9649051940047164E-3</v>
      </c>
      <c r="AC804" s="454">
        <f t="shared" si="284"/>
        <v>99.842755254578577</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6.8822029699999998</v>
      </c>
      <c r="V805" s="475">
        <f t="shared" si="277"/>
        <v>4.726093155</v>
      </c>
      <c r="W805" s="460">
        <f t="shared" si="278"/>
        <v>3.5860848749999996</v>
      </c>
      <c r="X805" s="476">
        <f t="shared" si="279"/>
        <v>4.5484161649999999</v>
      </c>
      <c r="Y805" s="476">
        <f t="shared" si="280"/>
        <v>3.027284136</v>
      </c>
      <c r="Z805" s="478">
        <f t="shared" si="281"/>
        <v>0</v>
      </c>
      <c r="AA805" s="465">
        <f t="shared" si="282"/>
        <v>22.770081300999998</v>
      </c>
      <c r="AB805" s="429">
        <f t="shared" si="283"/>
        <v>3.8346381443246881E-3</v>
      </c>
      <c r="AC805" s="454">
        <f t="shared" si="284"/>
        <v>88.502017973875084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12.353739485</v>
      </c>
      <c r="V806" s="475">
        <f t="shared" si="277"/>
        <v>17.095782594999999</v>
      </c>
      <c r="W806" s="460">
        <f t="shared" si="278"/>
        <v>15.212039625000001</v>
      </c>
      <c r="X806" s="476">
        <f t="shared" si="279"/>
        <v>14.576931986</v>
      </c>
      <c r="Y806" s="476">
        <f t="shared" si="280"/>
        <v>10.201202676000001</v>
      </c>
      <c r="Z806" s="478">
        <f t="shared" si="281"/>
        <v>0</v>
      </c>
      <c r="AA806" s="465">
        <f t="shared" si="282"/>
        <v>69.43969636700001</v>
      </c>
      <c r="AB806" s="429">
        <f t="shared" si="283"/>
        <v>1.1694121988379928E-2</v>
      </c>
      <c r="AC806" s="454">
        <f t="shared" si="284"/>
        <v>82.573287677053102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32.382063289999998</v>
      </c>
      <c r="V807" s="475">
        <f t="shared" si="277"/>
        <v>27.647558120000003</v>
      </c>
      <c r="W807" s="460">
        <f t="shared" si="278"/>
        <v>29.303836875000002</v>
      </c>
      <c r="X807" s="476">
        <f t="shared" si="279"/>
        <v>29.530449122</v>
      </c>
      <c r="Y807" s="476">
        <f t="shared" si="280"/>
        <v>26.163221616000001</v>
      </c>
      <c r="Z807" s="478">
        <f t="shared" si="281"/>
        <v>0</v>
      </c>
      <c r="AA807" s="465">
        <f t="shared" si="282"/>
        <v>145.02712902299999</v>
      </c>
      <c r="AB807" s="429">
        <f t="shared" si="283"/>
        <v>2.4423565008925563E-2</v>
      </c>
      <c r="AC807" s="454">
        <f t="shared" si="284"/>
        <v>78.589054808912522</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24.662607889999997</v>
      </c>
      <c r="V808" s="475">
        <f t="shared" si="277"/>
        <v>15.823569555000001</v>
      </c>
      <c r="W808" s="460">
        <f t="shared" si="278"/>
        <v>18.844484625</v>
      </c>
      <c r="X808" s="476">
        <f t="shared" si="279"/>
        <v>19.345420367999999</v>
      </c>
      <c r="Y808" s="476">
        <f t="shared" si="280"/>
        <v>13.731476471999999</v>
      </c>
      <c r="Z808" s="478">
        <f t="shared" si="281"/>
        <v>0</v>
      </c>
      <c r="AA808" s="465">
        <f t="shared" si="282"/>
        <v>92.407558909999992</v>
      </c>
      <c r="AB808" s="429">
        <f t="shared" si="283"/>
        <v>1.5562067852812392E-2</v>
      </c>
      <c r="AC808" s="454">
        <f t="shared" si="284"/>
        <v>82.022932517582333</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11.729105315</v>
      </c>
      <c r="V809" s="475">
        <f t="shared" si="277"/>
        <v>20.519078129999997</v>
      </c>
      <c r="W809" s="460">
        <f t="shared" si="278"/>
        <v>6.0768686250000004</v>
      </c>
      <c r="X809" s="476">
        <f t="shared" si="279"/>
        <v>15.768944591999999</v>
      </c>
      <c r="Y809" s="476">
        <f t="shared" si="280"/>
        <v>10.89968022</v>
      </c>
      <c r="Z809" s="478">
        <f t="shared" si="281"/>
        <v>0</v>
      </c>
      <c r="AA809" s="465">
        <f t="shared" si="282"/>
        <v>64.993676881999988</v>
      </c>
      <c r="AB809" s="429">
        <f t="shared" si="283"/>
        <v>1.0945381758504544E-2</v>
      </c>
      <c r="AC809" s="454">
        <f t="shared" si="284"/>
        <v>78.628750441663968</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29.390339700000002</v>
      </c>
      <c r="V810" s="475">
        <f t="shared" si="277"/>
        <v>29.404151930000001</v>
      </c>
      <c r="W810" s="460">
        <f t="shared" si="278"/>
        <v>18.237225375000001</v>
      </c>
      <c r="X810" s="476">
        <f t="shared" si="279"/>
        <v>21.438308384999999</v>
      </c>
      <c r="Y810" s="476">
        <f t="shared" si="280"/>
        <v>19.759513068</v>
      </c>
      <c r="Z810" s="478">
        <f t="shared" si="281"/>
        <v>0</v>
      </c>
      <c r="AA810" s="465">
        <f t="shared" si="282"/>
        <v>118.22953845800001</v>
      </c>
      <c r="AB810" s="429">
        <f t="shared" si="283"/>
        <v>1.9910666631525766E-2</v>
      </c>
      <c r="AC810" s="454">
        <f t="shared" si="284"/>
        <v>84.225153589202776</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1058.074308645</v>
      </c>
      <c r="V811" s="475">
        <f t="shared" si="277"/>
        <v>1142.301300995</v>
      </c>
      <c r="W811" s="460">
        <f t="shared" si="278"/>
        <v>762.54947325000001</v>
      </c>
      <c r="X811" s="476">
        <f t="shared" si="279"/>
        <v>570.65451686999995</v>
      </c>
      <c r="Y811" s="476">
        <f t="shared" si="280"/>
        <v>417.01585730400001</v>
      </c>
      <c r="Z811" s="478">
        <f t="shared" si="281"/>
        <v>0</v>
      </c>
      <c r="AA811" s="465">
        <f t="shared" si="282"/>
        <v>3950.5954570640001</v>
      </c>
      <c r="AB811" s="429">
        <f t="shared" si="283"/>
        <v>0.66530741951229377</v>
      </c>
      <c r="AC811" s="454">
        <f t="shared" si="284"/>
        <v>102.3644391498058</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60.430635475000003</v>
      </c>
      <c r="V812" s="475">
        <f t="shared" si="277"/>
        <v>102.25572623000001</v>
      </c>
      <c r="W812" s="460">
        <f t="shared" si="278"/>
        <v>53.716812749999995</v>
      </c>
      <c r="X812" s="476">
        <f t="shared" si="279"/>
        <v>38.743216988999997</v>
      </c>
      <c r="Y812" s="476">
        <f t="shared" si="280"/>
        <v>28.31362596</v>
      </c>
      <c r="Z812" s="478">
        <f t="shared" si="281"/>
        <v>0</v>
      </c>
      <c r="AA812" s="465">
        <f t="shared" si="282"/>
        <v>283.46001740400004</v>
      </c>
      <c r="AB812" s="429">
        <f t="shared" si="283"/>
        <v>4.773661458470866E-2</v>
      </c>
      <c r="AC812" s="454">
        <f t="shared" si="284"/>
        <v>101.39177052770148</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24.170318214999998</v>
      </c>
      <c r="V813" s="475">
        <f t="shared" si="277"/>
        <v>46.641009109999999</v>
      </c>
      <c r="W813" s="460">
        <f t="shared" si="278"/>
        <v>28.316932875000003</v>
      </c>
      <c r="X813" s="476">
        <f t="shared" si="279"/>
        <v>24.098389767</v>
      </c>
      <c r="Y813" s="476">
        <f t="shared" si="280"/>
        <v>29.941068527999999</v>
      </c>
      <c r="Z813" s="478">
        <f t="shared" si="281"/>
        <v>0</v>
      </c>
      <c r="AA813" s="465">
        <f t="shared" si="282"/>
        <v>153.167718495</v>
      </c>
      <c r="AB813" s="429">
        <f t="shared" si="283"/>
        <v>2.5794496210003369E-2</v>
      </c>
      <c r="AC813" s="454">
        <f t="shared" si="284"/>
        <v>80.56146017014953</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412.32473922000003</v>
      </c>
      <c r="V814" s="475">
        <f t="shared" si="277"/>
        <v>443.80196366500002</v>
      </c>
      <c r="W814" s="460">
        <f t="shared" si="278"/>
        <v>280.41678000000002</v>
      </c>
      <c r="X814" s="476">
        <f t="shared" si="279"/>
        <v>205.50387637400001</v>
      </c>
      <c r="Y814" s="476">
        <f t="shared" si="280"/>
        <v>208.72944820799998</v>
      </c>
      <c r="Z814" s="478">
        <f t="shared" si="281"/>
        <v>0</v>
      </c>
      <c r="AA814" s="465">
        <f t="shared" si="282"/>
        <v>1550.776807467</v>
      </c>
      <c r="AB814" s="429">
        <f t="shared" si="283"/>
        <v>0.26116146976540922</v>
      </c>
      <c r="AC814" s="454">
        <f t="shared" si="284"/>
        <v>96.383680427772219</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61.365531019999999</v>
      </c>
      <c r="V815" s="475">
        <f t="shared" si="277"/>
        <v>50.929776430000004</v>
      </c>
      <c r="W815" s="460">
        <f t="shared" si="278"/>
        <v>30.512282624999997</v>
      </c>
      <c r="X815" s="476">
        <f t="shared" si="279"/>
        <v>22.882246682000002</v>
      </c>
      <c r="Y815" s="476">
        <f t="shared" si="280"/>
        <v>10.638209592000001</v>
      </c>
      <c r="Z815" s="478">
        <f t="shared" si="281"/>
        <v>0</v>
      </c>
      <c r="AA815" s="465">
        <f t="shared" si="282"/>
        <v>176.32804634900003</v>
      </c>
      <c r="AB815" s="429">
        <f t="shared" si="283"/>
        <v>2.969485455523746E-2</v>
      </c>
      <c r="AC815" s="454">
        <f t="shared" si="284"/>
        <v>115.82163222619893</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285.39028203999999</v>
      </c>
      <c r="V816" s="475">
        <f t="shared" si="277"/>
        <v>269.36600923999998</v>
      </c>
      <c r="W816" s="460">
        <f t="shared" si="278"/>
        <v>171.06842700000001</v>
      </c>
      <c r="X816" s="476">
        <f t="shared" si="279"/>
        <v>128.290305332</v>
      </c>
      <c r="Y816" s="476">
        <f t="shared" si="280"/>
        <v>95.223054528000006</v>
      </c>
      <c r="Z816" s="478">
        <f t="shared" si="281"/>
        <v>0</v>
      </c>
      <c r="AA816" s="465">
        <f t="shared" si="282"/>
        <v>949.33807813999999</v>
      </c>
      <c r="AB816" s="429">
        <f t="shared" si="283"/>
        <v>0.15987505526103066</v>
      </c>
      <c r="AC816" s="454">
        <f t="shared" si="284"/>
        <v>105.72766941210259</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203.744710035</v>
      </c>
      <c r="V817" s="475">
        <f t="shared" si="277"/>
        <v>232.68378909</v>
      </c>
      <c r="W817" s="460">
        <f t="shared" si="278"/>
        <v>208.77311362499998</v>
      </c>
      <c r="X817" s="476">
        <f t="shared" si="279"/>
        <v>156.227375155</v>
      </c>
      <c r="Y817" s="476">
        <f t="shared" si="280"/>
        <v>121.404768768</v>
      </c>
      <c r="Z817" s="478">
        <f t="shared" si="281"/>
        <v>0</v>
      </c>
      <c r="AA817" s="465">
        <f t="shared" si="282"/>
        <v>922.83375667299993</v>
      </c>
      <c r="AB817" s="429">
        <f t="shared" si="283"/>
        <v>0.15541154541478611</v>
      </c>
      <c r="AC817" s="454">
        <f t="shared" si="284"/>
        <v>90.864177363748084</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699.39912669</v>
      </c>
      <c r="V818" s="475">
        <f t="shared" si="277"/>
        <v>798.65161202000002</v>
      </c>
      <c r="W818" s="460">
        <f t="shared" si="278"/>
        <v>490.94949487499997</v>
      </c>
      <c r="X818" s="476">
        <f t="shared" si="279"/>
        <v>365.50075100099997</v>
      </c>
      <c r="Y818" s="476">
        <f t="shared" si="280"/>
        <v>341.76534422399999</v>
      </c>
      <c r="Z818" s="478">
        <f t="shared" si="281"/>
        <v>0</v>
      </c>
      <c r="AA818" s="465">
        <f t="shared" si="282"/>
        <v>2696.2663288099998</v>
      </c>
      <c r="AB818" s="429">
        <f t="shared" si="283"/>
        <v>0.45406977581845737</v>
      </c>
      <c r="AC818" s="454">
        <f t="shared" si="284"/>
        <v>98.170355844760877</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305.10034866000001</v>
      </c>
      <c r="V819" s="475">
        <f t="shared" si="277"/>
        <v>383.36881321999999</v>
      </c>
      <c r="W819" s="460">
        <f t="shared" si="278"/>
        <v>223.69668075000001</v>
      </c>
      <c r="X819" s="476">
        <f t="shared" si="279"/>
        <v>166.09932099099998</v>
      </c>
      <c r="Y819" s="476">
        <f t="shared" si="280"/>
        <v>114.96862220399998</v>
      </c>
      <c r="Z819" s="478">
        <f t="shared" si="281"/>
        <v>0</v>
      </c>
      <c r="AA819" s="465">
        <f t="shared" si="282"/>
        <v>1193.233785825</v>
      </c>
      <c r="AB819" s="429">
        <f t="shared" si="283"/>
        <v>0.2009487682426743</v>
      </c>
      <c r="AC819" s="454">
        <f t="shared" si="284"/>
        <v>105.99800797122259</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28.956390514999999</v>
      </c>
      <c r="V820" s="475">
        <f t="shared" si="277"/>
        <v>35.244469025000001</v>
      </c>
      <c r="W820" s="460">
        <f t="shared" si="278"/>
        <v>22.158037125000003</v>
      </c>
      <c r="X820" s="476">
        <f t="shared" si="279"/>
        <v>15.082071233000001</v>
      </c>
      <c r="Y820" s="476">
        <f t="shared" si="280"/>
        <v>7.0319550239999993</v>
      </c>
      <c r="Z820" s="478">
        <f t="shared" si="281"/>
        <v>0</v>
      </c>
      <c r="AA820" s="465">
        <f t="shared" si="282"/>
        <v>108.472922922</v>
      </c>
      <c r="AB820" s="429">
        <f t="shared" si="283"/>
        <v>1.8267585537554733E-2</v>
      </c>
      <c r="AC820" s="454">
        <f t="shared" si="284"/>
        <v>106.20097833305171</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133.05181474</v>
      </c>
      <c r="V821" s="475">
        <f t="shared" si="277"/>
        <v>135.40315627499999</v>
      </c>
      <c r="W821" s="460">
        <f t="shared" si="278"/>
        <v>73.963687499999992</v>
      </c>
      <c r="X821" s="476">
        <f t="shared" si="279"/>
        <v>57.430691879000001</v>
      </c>
      <c r="Y821" s="476">
        <f t="shared" si="280"/>
        <v>45.254779272000007</v>
      </c>
      <c r="Z821" s="478">
        <f t="shared" si="281"/>
        <v>0</v>
      </c>
      <c r="AA821" s="465">
        <f t="shared" si="282"/>
        <v>445.10412966599995</v>
      </c>
      <c r="AB821" s="429">
        <f t="shared" si="283"/>
        <v>7.495859374637924E-2</v>
      </c>
      <c r="AC821" s="454">
        <f t="shared" si="284"/>
        <v>107.71783131097004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115.554604865</v>
      </c>
      <c r="V822" s="475">
        <f t="shared" si="277"/>
        <v>95.542447355000007</v>
      </c>
      <c r="W822" s="460">
        <f t="shared" si="278"/>
        <v>99.217492875000005</v>
      </c>
      <c r="X822" s="476">
        <f t="shared" si="279"/>
        <v>73.162930220999996</v>
      </c>
      <c r="Y822" s="476">
        <f t="shared" si="280"/>
        <v>57.310872984</v>
      </c>
      <c r="Z822" s="478">
        <f t="shared" si="281"/>
        <v>0</v>
      </c>
      <c r="AA822" s="465">
        <f t="shared" si="282"/>
        <v>440.78834830000005</v>
      </c>
      <c r="AB822" s="429">
        <f t="shared" si="283"/>
        <v>7.4231786510609646E-2</v>
      </c>
      <c r="AC822" s="454">
        <f t="shared" si="284"/>
        <v>91.438228710411792</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383.43440043999999</v>
      </c>
      <c r="V823" s="475">
        <f t="shared" si="277"/>
        <v>402.78055883000002</v>
      </c>
      <c r="W823" s="460">
        <f t="shared" si="278"/>
        <v>254.93379637499999</v>
      </c>
      <c r="X823" s="476">
        <f t="shared" si="279"/>
        <v>172.18308785900001</v>
      </c>
      <c r="Y823" s="476">
        <f t="shared" si="280"/>
        <v>157.50482706</v>
      </c>
      <c r="Z823" s="478">
        <f t="shared" si="281"/>
        <v>0</v>
      </c>
      <c r="AA823" s="465">
        <f t="shared" si="282"/>
        <v>1370.8366705640001</v>
      </c>
      <c r="AB823" s="429">
        <f t="shared" si="283"/>
        <v>0.23085831434220278</v>
      </c>
      <c r="AC823" s="454">
        <f t="shared" si="284"/>
        <v>102.17077275680076</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894.00278944000002</v>
      </c>
      <c r="V824" s="475">
        <f t="shared" si="277"/>
        <v>1066.029368515</v>
      </c>
      <c r="W824" s="460">
        <f t="shared" si="278"/>
        <v>674.72698724999998</v>
      </c>
      <c r="X824" s="476">
        <f t="shared" si="279"/>
        <v>521.14121880800008</v>
      </c>
      <c r="Y824" s="476">
        <f t="shared" si="280"/>
        <v>416.89756566</v>
      </c>
      <c r="Z824" s="478">
        <f t="shared" si="281"/>
        <v>0</v>
      </c>
      <c r="AA824" s="465">
        <f t="shared" si="282"/>
        <v>3572.7979296730005</v>
      </c>
      <c r="AB824" s="429">
        <f t="shared" si="283"/>
        <v>0.60168372005271142</v>
      </c>
      <c r="AC824" s="454">
        <f t="shared" si="284"/>
        <v>99.275406046700652</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857.61207143499996</v>
      </c>
      <c r="V825" s="475">
        <f t="shared" si="277"/>
        <v>849.38647334500001</v>
      </c>
      <c r="W825" s="460">
        <f t="shared" si="278"/>
        <v>596.561418</v>
      </c>
      <c r="X825" s="476">
        <f t="shared" si="279"/>
        <v>435.37568804500006</v>
      </c>
      <c r="Y825" s="476">
        <f t="shared" si="280"/>
        <v>352.36465610400001</v>
      </c>
      <c r="Z825" s="478">
        <f t="shared" si="281"/>
        <v>0</v>
      </c>
      <c r="AA825" s="465">
        <f t="shared" si="282"/>
        <v>3091.3003069290003</v>
      </c>
      <c r="AB825" s="429">
        <f t="shared" si="283"/>
        <v>0.52059621201229378</v>
      </c>
      <c r="AC825" s="454">
        <f t="shared" si="284"/>
        <v>100.51919839594419</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491.83678591500001</v>
      </c>
      <c r="V826" s="475">
        <f t="shared" si="277"/>
        <v>650.13218366000001</v>
      </c>
      <c r="W826" s="460">
        <f t="shared" si="278"/>
        <v>425.27228287499997</v>
      </c>
      <c r="X826" s="476">
        <f t="shared" si="279"/>
        <v>313.61910024700001</v>
      </c>
      <c r="Y826" s="476">
        <f t="shared" si="280"/>
        <v>258.17606060399999</v>
      </c>
      <c r="Z826" s="478">
        <f t="shared" si="281"/>
        <v>0</v>
      </c>
      <c r="AA826" s="465">
        <f t="shared" si="282"/>
        <v>2139.0364133009998</v>
      </c>
      <c r="AB826" s="429">
        <f t="shared" si="283"/>
        <v>0.36022842931980464</v>
      </c>
      <c r="AC826" s="454">
        <f t="shared" si="284"/>
        <v>97.509267258734226</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145.89457684499999</v>
      </c>
      <c r="V827" s="475">
        <f t="shared" si="277"/>
        <v>185.88236187999999</v>
      </c>
      <c r="W827" s="460">
        <f t="shared" si="278"/>
        <v>75.463590374999995</v>
      </c>
      <c r="X827" s="476">
        <f t="shared" si="279"/>
        <v>66.253917080000008</v>
      </c>
      <c r="Y827" s="476">
        <f t="shared" si="280"/>
        <v>53.969387292</v>
      </c>
      <c r="Z827" s="478">
        <f t="shared" si="281"/>
        <v>0</v>
      </c>
      <c r="AA827" s="465">
        <f t="shared" si="282"/>
        <v>527.46383347200003</v>
      </c>
      <c r="AB827" s="429">
        <f t="shared" si="283"/>
        <v>8.8828533760862249E-2</v>
      </c>
      <c r="AC827" s="454">
        <f t="shared" si="284"/>
        <v>108.61180957148444</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59.656565805</v>
      </c>
      <c r="V828" s="475">
        <f t="shared" si="277"/>
        <v>49.598981115000001</v>
      </c>
      <c r="W828" s="460">
        <f t="shared" si="278"/>
        <v>27.702707624999999</v>
      </c>
      <c r="X828" s="476">
        <f t="shared" si="279"/>
        <v>23.751294628</v>
      </c>
      <c r="Y828" s="476">
        <f t="shared" si="280"/>
        <v>19.489895999999998</v>
      </c>
      <c r="Z828" s="478">
        <f t="shared" si="281"/>
        <v>0</v>
      </c>
      <c r="AA828" s="465">
        <f t="shared" si="282"/>
        <v>180.19944517299999</v>
      </c>
      <c r="AB828" s="429">
        <f t="shared" si="283"/>
        <v>3.0346824717581676E-2</v>
      </c>
      <c r="AC828" s="454">
        <f t="shared" si="284"/>
        <v>98.281429912218513</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186.93616456500001</v>
      </c>
      <c r="V829" s="475">
        <f t="shared" si="277"/>
        <v>220.15255379999996</v>
      </c>
      <c r="W829" s="460">
        <f t="shared" si="278"/>
        <v>155.81715524999998</v>
      </c>
      <c r="X829" s="476">
        <f t="shared" si="279"/>
        <v>87.044633246999993</v>
      </c>
      <c r="Y829" s="476">
        <f t="shared" si="280"/>
        <v>82.306400580000002</v>
      </c>
      <c r="Z829" s="478">
        <f t="shared" si="281"/>
        <v>0</v>
      </c>
      <c r="AA829" s="465">
        <f t="shared" si="282"/>
        <v>732.25690744200006</v>
      </c>
      <c r="AB829" s="429">
        <f t="shared" si="283"/>
        <v>0.12331709455069048</v>
      </c>
      <c r="AC829" s="454">
        <f t="shared" si="284"/>
        <v>103.94831735513006</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278.05091373499999</v>
      </c>
      <c r="V830" s="475">
        <f t="shared" si="277"/>
        <v>276.09420738</v>
      </c>
      <c r="W830" s="460">
        <f t="shared" si="278"/>
        <v>204.477670125</v>
      </c>
      <c r="X830" s="476">
        <f t="shared" si="279"/>
        <v>151.70561066400001</v>
      </c>
      <c r="Y830" s="476">
        <f t="shared" si="280"/>
        <v>122.4234486</v>
      </c>
      <c r="Z830" s="478">
        <f t="shared" si="281"/>
        <v>0</v>
      </c>
      <c r="AA830" s="465">
        <f t="shared" si="282"/>
        <v>1032.751850504</v>
      </c>
      <c r="AB830" s="429">
        <f t="shared" si="283"/>
        <v>0.17392250766318626</v>
      </c>
      <c r="AC830" s="454">
        <f t="shared" si="284"/>
        <v>98.321266315478837</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235.92867720999999</v>
      </c>
      <c r="V831" s="475">
        <f t="shared" si="277"/>
        <v>264.91589733000001</v>
      </c>
      <c r="W831" s="460">
        <f t="shared" si="278"/>
        <v>152.69099062500001</v>
      </c>
      <c r="X831" s="476">
        <f t="shared" si="279"/>
        <v>128.723562415</v>
      </c>
      <c r="Y831" s="476">
        <f t="shared" si="280"/>
        <v>107.946673416</v>
      </c>
      <c r="Z831" s="478">
        <f t="shared" si="281"/>
        <v>0</v>
      </c>
      <c r="AA831" s="465">
        <f t="shared" si="282"/>
        <v>890.20580099599999</v>
      </c>
      <c r="AB831" s="429">
        <f t="shared" si="283"/>
        <v>0.14991677349208488</v>
      </c>
      <c r="AC831" s="454">
        <f t="shared" si="284"/>
        <v>98.543289430682478</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413.82545261500002</v>
      </c>
      <c r="V832" s="475">
        <f t="shared" si="277"/>
        <v>488.38543106999998</v>
      </c>
      <c r="W832" s="460">
        <f t="shared" si="278"/>
        <v>299.45481074999998</v>
      </c>
      <c r="X832" s="476">
        <f t="shared" si="279"/>
        <v>237.30819168600001</v>
      </c>
      <c r="Y832" s="476">
        <f t="shared" si="280"/>
        <v>199.211578632</v>
      </c>
      <c r="Z832" s="478">
        <f t="shared" si="281"/>
        <v>0</v>
      </c>
      <c r="AA832" s="465">
        <f t="shared" si="282"/>
        <v>1638.1854647530001</v>
      </c>
      <c r="AB832" s="429">
        <f t="shared" si="283"/>
        <v>0.27588168823728532</v>
      </c>
      <c r="AC832" s="454">
        <f t="shared" si="284"/>
        <v>97.959436016111539</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190.21421808000002</v>
      </c>
      <c r="V833" s="475">
        <f t="shared" si="277"/>
        <v>331.39769846500002</v>
      </c>
      <c r="W833" s="460">
        <f t="shared" si="278"/>
        <v>189.06529949999998</v>
      </c>
      <c r="X833" s="476">
        <f t="shared" si="279"/>
        <v>146.96684385700001</v>
      </c>
      <c r="Y833" s="476">
        <f t="shared" si="280"/>
        <v>115.37543804399999</v>
      </c>
      <c r="Z833" s="478">
        <f t="shared" si="281"/>
        <v>0</v>
      </c>
      <c r="AA833" s="465">
        <f t="shared" si="282"/>
        <v>973.019497946</v>
      </c>
      <c r="AB833" s="429">
        <f t="shared" si="283"/>
        <v>0.16386316907140452</v>
      </c>
      <c r="AC833" s="454">
        <f t="shared" si="284"/>
        <v>97.028459438161747</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250.04457379499999</v>
      </c>
      <c r="V834" s="475">
        <f t="shared" si="277"/>
        <v>154.054211955</v>
      </c>
      <c r="W834" s="460">
        <f t="shared" si="278"/>
        <v>123.494072625</v>
      </c>
      <c r="X834" s="476">
        <f t="shared" si="279"/>
        <v>87.251158969999992</v>
      </c>
      <c r="Y834" s="476">
        <f t="shared" si="280"/>
        <v>56.736460043999998</v>
      </c>
      <c r="Z834" s="478">
        <f t="shared" si="281"/>
        <v>0</v>
      </c>
      <c r="AA834" s="465">
        <f t="shared" si="282"/>
        <v>671.58047738899995</v>
      </c>
      <c r="AB834" s="429">
        <f t="shared" si="283"/>
        <v>0.11309876682199393</v>
      </c>
      <c r="AC834" s="454">
        <f t="shared" si="284"/>
        <v>111.0641807282082</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835.52642354</v>
      </c>
      <c r="V835" s="475">
        <f t="shared" si="277"/>
        <v>929.46234821500002</v>
      </c>
      <c r="W835" s="460">
        <f t="shared" si="278"/>
        <v>562.74226874999999</v>
      </c>
      <c r="X835" s="476">
        <f t="shared" si="279"/>
        <v>413.677297211</v>
      </c>
      <c r="Y835" s="476">
        <f t="shared" si="280"/>
        <v>328.97278224000002</v>
      </c>
      <c r="Z835" s="478">
        <f t="shared" si="281"/>
        <v>0</v>
      </c>
      <c r="AA835" s="465">
        <f t="shared" si="282"/>
        <v>3070.3811199560005</v>
      </c>
      <c r="AB835" s="429">
        <f t="shared" si="283"/>
        <v>0.51707327719029983</v>
      </c>
      <c r="AC835" s="454">
        <f t="shared" si="284"/>
        <v>103.90979672050995</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212.57017784500002</v>
      </c>
      <c r="V836" s="475">
        <f t="shared" si="277"/>
        <v>319.30323380999999</v>
      </c>
      <c r="W836" s="460">
        <f t="shared" si="278"/>
        <v>257.02162200000004</v>
      </c>
      <c r="X836" s="476">
        <f t="shared" si="279"/>
        <v>238.18311598800003</v>
      </c>
      <c r="Y836" s="476">
        <f t="shared" si="280"/>
        <v>235.01868930000001</v>
      </c>
      <c r="Z836" s="478">
        <f t="shared" si="281"/>
        <v>0</v>
      </c>
      <c r="AA836" s="465">
        <f t="shared" si="282"/>
        <v>1262.0968389430002</v>
      </c>
      <c r="AB836" s="429">
        <f t="shared" si="283"/>
        <v>0.2125457795458067</v>
      </c>
      <c r="AC836" s="454">
        <f t="shared" si="284"/>
        <v>78.612087434746599</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506.90339861500001</v>
      </c>
      <c r="V837" s="475">
        <f t="shared" si="277"/>
        <v>486.23441624000003</v>
      </c>
      <c r="W837" s="460">
        <f t="shared" si="278"/>
        <v>305.23611037500001</v>
      </c>
      <c r="X837" s="476">
        <f t="shared" si="279"/>
        <v>187.13958764</v>
      </c>
      <c r="Y837" s="476">
        <f t="shared" si="280"/>
        <v>120.00852845999999</v>
      </c>
      <c r="Z837" s="478">
        <f t="shared" si="281"/>
        <v>0</v>
      </c>
      <c r="AA837" s="465">
        <f t="shared" si="282"/>
        <v>1605.5220413299999</v>
      </c>
      <c r="AB837" s="429">
        <f t="shared" si="283"/>
        <v>0.27038094330245871</v>
      </c>
      <c r="AC837" s="454">
        <f t="shared" si="284"/>
        <v>116.53866012278218</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387.51543107499998</v>
      </c>
      <c r="V839" s="475">
        <f t="shared" si="277"/>
        <v>392.22152406500004</v>
      </c>
      <c r="W839" s="460">
        <f t="shared" si="278"/>
        <v>243.94619474999999</v>
      </c>
      <c r="X839" s="476">
        <f t="shared" si="279"/>
        <v>160.03859725800001</v>
      </c>
      <c r="Y839" s="476">
        <f t="shared" si="280"/>
        <v>119.72791677599999</v>
      </c>
      <c r="Z839" s="478">
        <f t="shared" si="281"/>
        <v>0</v>
      </c>
      <c r="AA839" s="465">
        <f t="shared" si="282"/>
        <v>1303.4496639240001</v>
      </c>
      <c r="AB839" s="429">
        <f t="shared" si="283"/>
        <v>0.21950987940788147</v>
      </c>
      <c r="AC839" s="454">
        <f t="shared" si="284"/>
        <v>110.7840666380245</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389.19588692000002</v>
      </c>
      <c r="V840" s="475">
        <f t="shared" si="277"/>
        <v>392.15631062</v>
      </c>
      <c r="W840" s="460">
        <f t="shared" si="278"/>
        <v>212.53010175</v>
      </c>
      <c r="X840" s="476">
        <f t="shared" si="279"/>
        <v>137.75485961599998</v>
      </c>
      <c r="Y840" s="476">
        <f t="shared" si="280"/>
        <v>106.030107468</v>
      </c>
      <c r="Z840" s="478">
        <f t="shared" si="281"/>
        <v>0</v>
      </c>
      <c r="AA840" s="465">
        <f t="shared" si="282"/>
        <v>1237.6672663740001</v>
      </c>
      <c r="AB840" s="429">
        <f t="shared" si="283"/>
        <v>0.20843167166958573</v>
      </c>
      <c r="AC840" s="454">
        <f t="shared" si="284"/>
        <v>115.61592525439973</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377.198699605</v>
      </c>
      <c r="V841" s="475">
        <f t="shared" ref="V841:V904" si="298">IFERROR(V$5*I841,"")</f>
        <v>354.16855849000001</v>
      </c>
      <c r="W841" s="460">
        <f t="shared" ref="W841:W904" si="299">IFERROR(W$5*K841,"")</f>
        <v>216.35807737499999</v>
      </c>
      <c r="X841" s="476">
        <f t="shared" ref="X841:X904" si="300">IFERROR(X$5*M841,"")</f>
        <v>136.43650283900001</v>
      </c>
      <c r="Y841" s="476">
        <f t="shared" ref="Y841:Y904" si="301">IFERROR(Y$5*O841,"")</f>
        <v>99.358379675999998</v>
      </c>
      <c r="Z841" s="478">
        <f t="shared" ref="Z841:Z904" si="302">IFERROR(Z$5*Q841,"")</f>
        <v>0</v>
      </c>
      <c r="AA841" s="465">
        <f t="shared" ref="AA841:AA904" si="303">IFERROR(SUM(U841:Z841),"")</f>
        <v>1183.5202179849998</v>
      </c>
      <c r="AB841" s="429">
        <f t="shared" ref="AB841:AB904" si="304">IF(OR(AA841="", AA841=0), "", AA841/$AA$5)</f>
        <v>0.19931293667649036</v>
      </c>
      <c r="AC841" s="454">
        <f t="shared" ref="AC841:AC904" si="305">IF(OR(AB841="", AB841=0), "", IF(AN841&gt;0, AB841/AN841*100, ""))</f>
        <v>114.80052873206445</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237.40081125999998</v>
      </c>
      <c r="V842" s="475">
        <f t="shared" si="298"/>
        <v>239.84918640999999</v>
      </c>
      <c r="W842" s="460">
        <f t="shared" si="299"/>
        <v>141.48916649999998</v>
      </c>
      <c r="X842" s="476">
        <f t="shared" si="300"/>
        <v>94.695542205999999</v>
      </c>
      <c r="Y842" s="476">
        <f t="shared" si="301"/>
        <v>71.966513483999989</v>
      </c>
      <c r="Z842" s="478">
        <f t="shared" si="302"/>
        <v>0</v>
      </c>
      <c r="AA842" s="465">
        <f t="shared" si="303"/>
        <v>785.40121985999997</v>
      </c>
      <c r="AB842" s="429">
        <f t="shared" si="304"/>
        <v>0.13226696191647019</v>
      </c>
      <c r="AC842" s="454">
        <f t="shared" si="305"/>
        <v>111.17736777974561</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421.43320148000004</v>
      </c>
      <c r="V843" s="475">
        <f t="shared" si="298"/>
        <v>438.43475504499997</v>
      </c>
      <c r="W843" s="460">
        <f t="shared" si="299"/>
        <v>287.09332425000002</v>
      </c>
      <c r="X843" s="476">
        <f t="shared" si="300"/>
        <v>193.041778128</v>
      </c>
      <c r="Y843" s="476">
        <f t="shared" si="301"/>
        <v>147.84421694400001</v>
      </c>
      <c r="Z843" s="478">
        <f t="shared" si="302"/>
        <v>0</v>
      </c>
      <c r="AA843" s="465">
        <f t="shared" si="303"/>
        <v>1487.847275847</v>
      </c>
      <c r="AB843" s="429">
        <f t="shared" si="304"/>
        <v>0.25056370425176827</v>
      </c>
      <c r="AC843" s="454">
        <f t="shared" si="305"/>
        <v>106.18054406318763</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343.18758566000002</v>
      </c>
      <c r="V844" s="475">
        <f t="shared" si="298"/>
        <v>342.67659340500001</v>
      </c>
      <c r="W844" s="460">
        <f t="shared" si="299"/>
        <v>208.17997987500001</v>
      </c>
      <c r="X844" s="476">
        <f t="shared" si="300"/>
        <v>122.26197371100001</v>
      </c>
      <c r="Y844" s="476">
        <f t="shared" si="301"/>
        <v>92.864972052000013</v>
      </c>
      <c r="Z844" s="478">
        <f t="shared" si="302"/>
        <v>0</v>
      </c>
      <c r="AA844" s="465">
        <f t="shared" si="303"/>
        <v>1109.1711047030001</v>
      </c>
      <c r="AB844" s="429">
        <f t="shared" si="304"/>
        <v>0.18679203514701923</v>
      </c>
      <c r="AC844" s="454">
        <f t="shared" si="305"/>
        <v>115.72455323090665</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413.28091182999998</v>
      </c>
      <c r="V845" s="475">
        <f t="shared" si="298"/>
        <v>414.60285056499998</v>
      </c>
      <c r="W845" s="460">
        <f t="shared" si="299"/>
        <v>238.81090162499999</v>
      </c>
      <c r="X845" s="476">
        <f t="shared" si="300"/>
        <v>159.62694610300002</v>
      </c>
      <c r="Y845" s="476">
        <f t="shared" si="301"/>
        <v>120.71024406000001</v>
      </c>
      <c r="Z845" s="478">
        <f t="shared" si="302"/>
        <v>0</v>
      </c>
      <c r="AA845" s="465">
        <f t="shared" si="303"/>
        <v>1347.031854183</v>
      </c>
      <c r="AB845" s="429">
        <f t="shared" si="304"/>
        <v>0.22684941970074099</v>
      </c>
      <c r="AC845" s="454">
        <f t="shared" si="305"/>
        <v>112.42012306143742</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292.30470927499999</v>
      </c>
      <c r="V846" s="475">
        <f t="shared" si="298"/>
        <v>271.00126235499999</v>
      </c>
      <c r="W846" s="460">
        <f t="shared" si="299"/>
        <v>166.03310812500001</v>
      </c>
      <c r="X846" s="476">
        <f t="shared" si="300"/>
        <v>97.240777911999999</v>
      </c>
      <c r="Y846" s="476">
        <f t="shared" si="301"/>
        <v>73.871479476000005</v>
      </c>
      <c r="Z846" s="478">
        <f t="shared" si="302"/>
        <v>0</v>
      </c>
      <c r="AA846" s="465">
        <f t="shared" si="303"/>
        <v>900.45133714299993</v>
      </c>
      <c r="AB846" s="429">
        <f t="shared" si="304"/>
        <v>0.15164219217632199</v>
      </c>
      <c r="AC846" s="454">
        <f t="shared" si="305"/>
        <v>117.05499305558828</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421.60084447499997</v>
      </c>
      <c r="V847" s="475">
        <f t="shared" si="298"/>
        <v>391.44443144500002</v>
      </c>
      <c r="W847" s="460">
        <f t="shared" si="299"/>
        <v>257.92854750000004</v>
      </c>
      <c r="X847" s="476">
        <f t="shared" si="300"/>
        <v>163.82933769299999</v>
      </c>
      <c r="Y847" s="476">
        <f t="shared" si="301"/>
        <v>124.170996096</v>
      </c>
      <c r="Z847" s="478">
        <f t="shared" si="302"/>
        <v>0</v>
      </c>
      <c r="AA847" s="465">
        <f t="shared" si="303"/>
        <v>1358.9741572089999</v>
      </c>
      <c r="AB847" s="429">
        <f t="shared" si="304"/>
        <v>0.22886058558588748</v>
      </c>
      <c r="AC847" s="454">
        <f t="shared" si="305"/>
        <v>111.11870118976499</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391.62421534999999</v>
      </c>
      <c r="V848" s="475">
        <f t="shared" si="298"/>
        <v>355.31407662499998</v>
      </c>
      <c r="W848" s="460">
        <f t="shared" si="299"/>
        <v>233.11145925</v>
      </c>
      <c r="X848" s="476">
        <f t="shared" si="300"/>
        <v>157.061972922</v>
      </c>
      <c r="Y848" s="476">
        <f t="shared" si="301"/>
        <v>111.72769203599999</v>
      </c>
      <c r="Z848" s="478">
        <f t="shared" si="302"/>
        <v>0</v>
      </c>
      <c r="AA848" s="465">
        <f t="shared" si="303"/>
        <v>1248.8394161829999</v>
      </c>
      <c r="AB848" s="429">
        <f t="shared" si="304"/>
        <v>0.2103131384612664</v>
      </c>
      <c r="AC848" s="454">
        <f t="shared" si="305"/>
        <v>110.90259107183972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271.46946020500002</v>
      </c>
      <c r="V849" s="475">
        <f t="shared" si="298"/>
        <v>247.367081945</v>
      </c>
      <c r="W849" s="460">
        <f t="shared" si="299"/>
        <v>140.69775937499998</v>
      </c>
      <c r="X849" s="476">
        <f t="shared" si="300"/>
        <v>86.752045421000005</v>
      </c>
      <c r="Y849" s="476">
        <f t="shared" si="301"/>
        <v>57.299431716000001</v>
      </c>
      <c r="Z849" s="478">
        <f t="shared" si="302"/>
        <v>0</v>
      </c>
      <c r="AA849" s="465">
        <f t="shared" si="303"/>
        <v>803.58577866200005</v>
      </c>
      <c r="AB849" s="429">
        <f t="shared" si="304"/>
        <v>0.13532936656483666</v>
      </c>
      <c r="AC849" s="454">
        <f t="shared" si="305"/>
        <v>121.57217228876046</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339.50552759499999</v>
      </c>
      <c r="V850" s="475">
        <f t="shared" si="298"/>
        <v>334.47911571999998</v>
      </c>
      <c r="W850" s="460">
        <f t="shared" si="299"/>
        <v>205.84757587500002</v>
      </c>
      <c r="X850" s="476">
        <f t="shared" si="300"/>
        <v>133.87494103199998</v>
      </c>
      <c r="Y850" s="476">
        <f t="shared" si="301"/>
        <v>104.03622626400001</v>
      </c>
      <c r="Z850" s="478">
        <f t="shared" si="302"/>
        <v>0</v>
      </c>
      <c r="AA850" s="465">
        <f t="shared" si="303"/>
        <v>1117.743386486</v>
      </c>
      <c r="AB850" s="429">
        <f t="shared" si="304"/>
        <v>0.18823566629942742</v>
      </c>
      <c r="AC850" s="454">
        <f t="shared" si="305"/>
        <v>111.02908220669067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177.483297795</v>
      </c>
      <c r="V853" s="475">
        <f t="shared" si="298"/>
        <v>196.25196761000001</v>
      </c>
      <c r="W853" s="460">
        <f t="shared" si="299"/>
        <v>110.23879725</v>
      </c>
      <c r="X853" s="476">
        <f t="shared" si="300"/>
        <v>63.640634278999997</v>
      </c>
      <c r="Y853" s="476">
        <f t="shared" si="301"/>
        <v>41.932312199999998</v>
      </c>
      <c r="Z853" s="478">
        <f t="shared" si="302"/>
        <v>0</v>
      </c>
      <c r="AA853" s="465">
        <f t="shared" si="303"/>
        <v>589.54700913399995</v>
      </c>
      <c r="AB853" s="429">
        <f t="shared" si="304"/>
        <v>9.9283767115863925E-2</v>
      </c>
      <c r="AC853" s="454">
        <f t="shared" si="305"/>
        <v>120.72714079297002</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627.198606025</v>
      </c>
      <c r="V854" s="475">
        <f t="shared" si="298"/>
        <v>706.76897193000002</v>
      </c>
      <c r="W854" s="460">
        <f t="shared" si="299"/>
        <v>419.79567600000001</v>
      </c>
      <c r="X854" s="476">
        <f t="shared" si="300"/>
        <v>286.02044023499997</v>
      </c>
      <c r="Y854" s="476">
        <f t="shared" si="301"/>
        <v>198.40513579200001</v>
      </c>
      <c r="Z854" s="478">
        <f t="shared" si="302"/>
        <v>0</v>
      </c>
      <c r="AA854" s="465">
        <f t="shared" si="303"/>
        <v>2238.1888299820002</v>
      </c>
      <c r="AB854" s="429">
        <f t="shared" si="304"/>
        <v>0.3769263775651735</v>
      </c>
      <c r="AC854" s="454">
        <f t="shared" si="305"/>
        <v>110.17561464271959</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225.50821790999998</v>
      </c>
      <c r="V855" s="475">
        <f t="shared" si="298"/>
        <v>281.58941215499999</v>
      </c>
      <c r="W855" s="460">
        <f t="shared" si="299"/>
        <v>184.87952437499999</v>
      </c>
      <c r="X855" s="476">
        <f t="shared" si="300"/>
        <v>113.43355677800001</v>
      </c>
      <c r="Y855" s="476">
        <f t="shared" si="301"/>
        <v>81.654530112000003</v>
      </c>
      <c r="Z855" s="478">
        <f t="shared" si="302"/>
        <v>0</v>
      </c>
      <c r="AA855" s="465">
        <f t="shared" si="303"/>
        <v>887.06524132999994</v>
      </c>
      <c r="AB855" s="429">
        <f t="shared" si="304"/>
        <v>0.14938788166554395</v>
      </c>
      <c r="AC855" s="454">
        <f t="shared" si="305"/>
        <v>107.17667335049266</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411.76671036499999</v>
      </c>
      <c r="V856" s="475">
        <f t="shared" si="298"/>
        <v>498.18651373500001</v>
      </c>
      <c r="W856" s="460">
        <f t="shared" si="299"/>
        <v>298.42003574999995</v>
      </c>
      <c r="X856" s="476">
        <f t="shared" si="300"/>
        <v>198.003901837</v>
      </c>
      <c r="Y856" s="476">
        <f t="shared" si="301"/>
        <v>143.66533194000002</v>
      </c>
      <c r="Z856" s="478">
        <f t="shared" si="302"/>
        <v>0</v>
      </c>
      <c r="AA856" s="465">
        <f t="shared" si="303"/>
        <v>1550.0424936269999</v>
      </c>
      <c r="AB856" s="429">
        <f t="shared" si="304"/>
        <v>0.26103780626928258</v>
      </c>
      <c r="AC856" s="454">
        <f t="shared" si="305"/>
        <v>108.63180325968642</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859.62750538</v>
      </c>
      <c r="V858" s="475">
        <f t="shared" si="298"/>
        <v>910.66452541500007</v>
      </c>
      <c r="W858" s="460">
        <f t="shared" si="299"/>
        <v>605.67346012499991</v>
      </c>
      <c r="X858" s="476">
        <f t="shared" si="300"/>
        <v>514.97810099800006</v>
      </c>
      <c r="Y858" s="476">
        <f t="shared" si="301"/>
        <v>449.89178173199997</v>
      </c>
      <c r="Z858" s="478">
        <f t="shared" si="302"/>
        <v>0</v>
      </c>
      <c r="AA858" s="465">
        <f t="shared" si="303"/>
        <v>3340.8353736499998</v>
      </c>
      <c r="AB858" s="429">
        <f t="shared" si="304"/>
        <v>0.56261963180363761</v>
      </c>
      <c r="AC858" s="454">
        <f t="shared" si="305"/>
        <v>93.414799933958591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522.95318805500006</v>
      </c>
      <c r="V859" s="475">
        <f t="shared" si="298"/>
        <v>586.45830652500001</v>
      </c>
      <c r="W859" s="460">
        <f t="shared" si="299"/>
        <v>399.61069312499995</v>
      </c>
      <c r="X859" s="476">
        <f t="shared" si="300"/>
        <v>332.37469354699999</v>
      </c>
      <c r="Y859" s="476">
        <f t="shared" si="301"/>
        <v>316.41566947199999</v>
      </c>
      <c r="Z859" s="478">
        <f t="shared" si="302"/>
        <v>0</v>
      </c>
      <c r="AA859" s="465">
        <f t="shared" si="303"/>
        <v>2157.8125507240002</v>
      </c>
      <c r="AB859" s="429">
        <f t="shared" si="304"/>
        <v>0.36339045987268442</v>
      </c>
      <c r="AC859" s="454">
        <f t="shared" si="305"/>
        <v>90.792430001233441</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920.69693174500014</v>
      </c>
      <c r="V860" s="475">
        <f t="shared" si="298"/>
        <v>991.77586043000008</v>
      </c>
      <c r="W860" s="460">
        <f t="shared" si="299"/>
        <v>637.77342937499998</v>
      </c>
      <c r="X860" s="476">
        <f t="shared" si="300"/>
        <v>540.46016033599994</v>
      </c>
      <c r="Y860" s="476">
        <f t="shared" si="301"/>
        <v>468.45756910800003</v>
      </c>
      <c r="Z860" s="478">
        <f t="shared" si="302"/>
        <v>0</v>
      </c>
      <c r="AA860" s="465">
        <f t="shared" si="303"/>
        <v>3559.1639509939996</v>
      </c>
      <c r="AB860" s="429">
        <f t="shared" si="304"/>
        <v>0.59938766436409563</v>
      </c>
      <c r="AC860" s="454">
        <f t="shared" si="305"/>
        <v>94.788856639278663</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693.00533989000007</v>
      </c>
      <c r="V861" s="475">
        <f t="shared" si="298"/>
        <v>767.32438261999994</v>
      </c>
      <c r="W861" s="460">
        <f t="shared" si="299"/>
        <v>483.83646637499999</v>
      </c>
      <c r="X861" s="476">
        <f t="shared" si="300"/>
        <v>405.02842879500002</v>
      </c>
      <c r="Y861" s="476">
        <f t="shared" si="301"/>
        <v>366.08072615999998</v>
      </c>
      <c r="Z861" s="478">
        <f t="shared" si="302"/>
        <v>0</v>
      </c>
      <c r="AA861" s="465">
        <f t="shared" si="303"/>
        <v>2715.2753438399996</v>
      </c>
      <c r="AB861" s="429">
        <f t="shared" si="304"/>
        <v>0.45727102456045798</v>
      </c>
      <c r="AC861" s="454">
        <f t="shared" si="305"/>
        <v>94.300927604379453</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60.300261165000002</v>
      </c>
      <c r="V863" s="475">
        <f t="shared" si="298"/>
        <v>159.95216227999998</v>
      </c>
      <c r="W863" s="460">
        <f t="shared" si="299"/>
        <v>77.682613500000002</v>
      </c>
      <c r="X863" s="476">
        <f t="shared" si="300"/>
        <v>62.393036244999998</v>
      </c>
      <c r="Y863" s="476">
        <f t="shared" si="301"/>
        <v>69.115267008000004</v>
      </c>
      <c r="Z863" s="478">
        <f t="shared" si="302"/>
        <v>0</v>
      </c>
      <c r="AA863" s="465">
        <f t="shared" si="303"/>
        <v>429.44334019799999</v>
      </c>
      <c r="AB863" s="429">
        <f t="shared" si="304"/>
        <v>7.232120919467834E-2</v>
      </c>
      <c r="AC863" s="454">
        <f t="shared" si="305"/>
        <v>88.734880549946652</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148.51069484999999</v>
      </c>
      <c r="V864" s="475">
        <f t="shared" si="298"/>
        <v>106.7085725</v>
      </c>
      <c r="W864" s="460">
        <f t="shared" si="299"/>
        <v>134.74056150000001</v>
      </c>
      <c r="X864" s="476">
        <f t="shared" si="300"/>
        <v>80.12892153</v>
      </c>
      <c r="Y864" s="476">
        <f t="shared" si="301"/>
        <v>65.325604679999998</v>
      </c>
      <c r="Z864" s="478">
        <f t="shared" si="302"/>
        <v>0</v>
      </c>
      <c r="AA864" s="465">
        <f t="shared" si="303"/>
        <v>535.41435506000005</v>
      </c>
      <c r="AB864" s="429">
        <f t="shared" si="304"/>
        <v>9.016745622431796E-2</v>
      </c>
      <c r="AC864" s="454">
        <f t="shared" si="305"/>
        <v>94.901946725089928</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349.27982996999998</v>
      </c>
      <c r="V865" s="475">
        <f t="shared" si="298"/>
        <v>49.501146200000001</v>
      </c>
      <c r="W865" s="460">
        <f t="shared" si="299"/>
        <v>66.946530374999995</v>
      </c>
      <c r="X865" s="476">
        <f t="shared" si="300"/>
        <v>48.889727253000004</v>
      </c>
      <c r="Y865" s="476">
        <f t="shared" si="301"/>
        <v>35.458096931999997</v>
      </c>
      <c r="Z865" s="478">
        <f t="shared" si="302"/>
        <v>0</v>
      </c>
      <c r="AA865" s="465">
        <f t="shared" si="303"/>
        <v>550.07533073000002</v>
      </c>
      <c r="AB865" s="429">
        <f t="shared" si="304"/>
        <v>9.2636465262714726E-2</v>
      </c>
      <c r="AC865" s="454">
        <f t="shared" si="305"/>
        <v>135.80003138509568</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359.99254218999999</v>
      </c>
      <c r="V866" s="475">
        <f t="shared" si="298"/>
        <v>100.27564707000001</v>
      </c>
      <c r="W866" s="460">
        <f t="shared" si="299"/>
        <v>91.258548750000003</v>
      </c>
      <c r="X866" s="476">
        <f t="shared" si="300"/>
        <v>126.50273361000001</v>
      </c>
      <c r="Y866" s="476">
        <f t="shared" si="301"/>
        <v>99.329382863999996</v>
      </c>
      <c r="Z866" s="478">
        <f t="shared" si="302"/>
        <v>0</v>
      </c>
      <c r="AA866" s="465">
        <f t="shared" si="303"/>
        <v>777.35885448400006</v>
      </c>
      <c r="AB866" s="429">
        <f t="shared" si="304"/>
        <v>0.13091257232805659</v>
      </c>
      <c r="AC866" s="454">
        <f t="shared" si="305"/>
        <v>96.851261900391876</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472.79400555999996</v>
      </c>
      <c r="V869" s="475">
        <f t="shared" si="298"/>
        <v>567.52003547499999</v>
      </c>
      <c r="W869" s="460">
        <f t="shared" si="299"/>
        <v>314.02744087500002</v>
      </c>
      <c r="X869" s="476">
        <f t="shared" si="300"/>
        <v>188.57547740999999</v>
      </c>
      <c r="Y869" s="476">
        <f t="shared" si="301"/>
        <v>141.875985888</v>
      </c>
      <c r="Z869" s="478">
        <f t="shared" si="302"/>
        <v>0</v>
      </c>
      <c r="AA869" s="465">
        <f t="shared" si="303"/>
        <v>1684.792945208</v>
      </c>
      <c r="AB869" s="429">
        <f t="shared" si="304"/>
        <v>0.28373070818592117</v>
      </c>
      <c r="AC869" s="454">
        <f t="shared" si="305"/>
        <v>115.37481111334698</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280.61206559999999</v>
      </c>
      <c r="V870" s="475">
        <f t="shared" si="298"/>
        <v>281.94879485000001</v>
      </c>
      <c r="W870" s="460">
        <f t="shared" si="299"/>
        <v>206.30888775</v>
      </c>
      <c r="X870" s="476">
        <f t="shared" si="300"/>
        <v>149.68681473699999</v>
      </c>
      <c r="Y870" s="476">
        <f t="shared" si="301"/>
        <v>119.64206861999999</v>
      </c>
      <c r="Z870" s="478">
        <f t="shared" si="302"/>
        <v>0</v>
      </c>
      <c r="AA870" s="465">
        <f t="shared" si="303"/>
        <v>1038.198631557</v>
      </c>
      <c r="AB870" s="429">
        <f t="shared" si="304"/>
        <v>0.1748397830173459</v>
      </c>
      <c r="AC870" s="454">
        <f t="shared" si="305"/>
        <v>99.431263753580538</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248.56719628500002</v>
      </c>
      <c r="V871" s="475">
        <f t="shared" si="298"/>
        <v>276.97337178500004</v>
      </c>
      <c r="W871" s="460">
        <f t="shared" si="299"/>
        <v>200.44512112499999</v>
      </c>
      <c r="X871" s="476">
        <f t="shared" si="300"/>
        <v>116.45995478899999</v>
      </c>
      <c r="Y871" s="476">
        <f t="shared" si="301"/>
        <v>105.78555831599999</v>
      </c>
      <c r="Z871" s="478">
        <f t="shared" si="302"/>
        <v>0</v>
      </c>
      <c r="AA871" s="465">
        <f t="shared" si="303"/>
        <v>948.23120230000006</v>
      </c>
      <c r="AB871" s="429">
        <f t="shared" si="304"/>
        <v>0.15968864976423039</v>
      </c>
      <c r="AC871" s="454">
        <f t="shared" si="305"/>
        <v>103.50252955071278</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255.94260015999998</v>
      </c>
      <c r="V872" s="475">
        <f t="shared" si="298"/>
        <v>260.75961981499995</v>
      </c>
      <c r="W872" s="460">
        <f t="shared" si="299"/>
        <v>118.392696</v>
      </c>
      <c r="X872" s="476">
        <f t="shared" si="300"/>
        <v>43.322313706000003</v>
      </c>
      <c r="Y872" s="476">
        <f t="shared" si="301"/>
        <v>18.100221407999999</v>
      </c>
      <c r="Z872" s="478">
        <f t="shared" si="302"/>
        <v>0</v>
      </c>
      <c r="AA872" s="465">
        <f t="shared" si="303"/>
        <v>696.51745108900002</v>
      </c>
      <c r="AB872" s="429">
        <f t="shared" si="304"/>
        <v>0.11729832453502863</v>
      </c>
      <c r="AC872" s="454">
        <f t="shared" si="305"/>
        <v>161.13795899411377</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209.53290985999999</v>
      </c>
      <c r="V875" s="475">
        <f t="shared" si="298"/>
        <v>197.24846485999998</v>
      </c>
      <c r="W875" s="460">
        <f t="shared" si="299"/>
        <v>94.34107800000001</v>
      </c>
      <c r="X875" s="476">
        <f t="shared" si="300"/>
        <v>47.161161561999997</v>
      </c>
      <c r="Y875" s="476">
        <f t="shared" si="301"/>
        <v>32.345353152000001</v>
      </c>
      <c r="Z875" s="478">
        <f t="shared" si="302"/>
        <v>0</v>
      </c>
      <c r="AA875" s="465">
        <f t="shared" si="303"/>
        <v>580.62896743399995</v>
      </c>
      <c r="AB875" s="429">
        <f t="shared" si="304"/>
        <v>9.7781907617716393E-2</v>
      </c>
      <c r="AC875" s="454">
        <f t="shared" si="305"/>
        <v>136.60341195846857</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290.35491343500001</v>
      </c>
      <c r="V876" s="475">
        <f t="shared" si="298"/>
        <v>273.71613483499999</v>
      </c>
      <c r="W876" s="460">
        <f t="shared" si="299"/>
        <v>148.87636087499999</v>
      </c>
      <c r="X876" s="476">
        <f t="shared" si="300"/>
        <v>85.298109600000004</v>
      </c>
      <c r="Y876" s="476">
        <f t="shared" si="301"/>
        <v>55.761000120000006</v>
      </c>
      <c r="Z876" s="478">
        <f t="shared" si="302"/>
        <v>0</v>
      </c>
      <c r="AA876" s="465">
        <f t="shared" si="303"/>
        <v>854.00651886499986</v>
      </c>
      <c r="AB876" s="429">
        <f t="shared" si="304"/>
        <v>0.14382056565594473</v>
      </c>
      <c r="AC876" s="454">
        <f t="shared" si="305"/>
        <v>126.08748146918165</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291.80161079499999</v>
      </c>
      <c r="V877" s="475">
        <f t="shared" si="298"/>
        <v>297.7766967</v>
      </c>
      <c r="W877" s="460">
        <f t="shared" si="299"/>
        <v>160.334627625</v>
      </c>
      <c r="X877" s="476">
        <f t="shared" si="300"/>
        <v>78.570155176</v>
      </c>
      <c r="Y877" s="476">
        <f t="shared" si="301"/>
        <v>50.307788232</v>
      </c>
      <c r="Z877" s="478">
        <f t="shared" si="302"/>
        <v>0</v>
      </c>
      <c r="AA877" s="465">
        <f t="shared" si="303"/>
        <v>878.79087852799989</v>
      </c>
      <c r="AB877" s="429">
        <f t="shared" si="304"/>
        <v>0.14799442211653754</v>
      </c>
      <c r="AC877" s="454">
        <f t="shared" si="305"/>
        <v>131.81716555434923</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68.789615725000004</v>
      </c>
      <c r="V878" s="475">
        <f t="shared" si="298"/>
        <v>85.976682740000001</v>
      </c>
      <c r="W878" s="460">
        <f t="shared" si="299"/>
        <v>49.616635500000001</v>
      </c>
      <c r="X878" s="476">
        <f t="shared" si="300"/>
        <v>37.346297090999997</v>
      </c>
      <c r="Y878" s="476">
        <f t="shared" si="301"/>
        <v>27.717138288000001</v>
      </c>
      <c r="Z878" s="478">
        <f t="shared" si="302"/>
        <v>0</v>
      </c>
      <c r="AA878" s="465">
        <f t="shared" si="303"/>
        <v>269.446369344</v>
      </c>
      <c r="AB878" s="429">
        <f t="shared" si="304"/>
        <v>4.5376619963624118E-2</v>
      </c>
      <c r="AC878" s="454">
        <f t="shared" si="305"/>
        <v>103.91448779040434</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181.33705896000001</v>
      </c>
      <c r="V879" s="475">
        <f t="shared" si="298"/>
        <v>210.36757367000001</v>
      </c>
      <c r="W879" s="460">
        <f t="shared" si="299"/>
        <v>119.56166325000001</v>
      </c>
      <c r="X879" s="476">
        <f t="shared" si="300"/>
        <v>71.759264763000004</v>
      </c>
      <c r="Y879" s="476">
        <f t="shared" si="301"/>
        <v>45.037668096000004</v>
      </c>
      <c r="Z879" s="478">
        <f t="shared" si="302"/>
        <v>0</v>
      </c>
      <c r="AA879" s="465">
        <f t="shared" si="303"/>
        <v>628.06322873900012</v>
      </c>
      <c r="AB879" s="429">
        <f t="shared" si="304"/>
        <v>0.10577016314230382</v>
      </c>
      <c r="AC879" s="454">
        <f t="shared" si="305"/>
        <v>118.72869826000472</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779.98793935500009</v>
      </c>
      <c r="V880" s="475">
        <f t="shared" si="298"/>
        <v>840.64479209000001</v>
      </c>
      <c r="W880" s="460">
        <f t="shared" si="299"/>
        <v>532.59024825000006</v>
      </c>
      <c r="X880" s="476">
        <f t="shared" si="300"/>
        <v>346.414298051</v>
      </c>
      <c r="Y880" s="476">
        <f t="shared" si="301"/>
        <v>248.44636580400001</v>
      </c>
      <c r="Z880" s="478">
        <f t="shared" si="302"/>
        <v>0</v>
      </c>
      <c r="AA880" s="465">
        <f t="shared" si="303"/>
        <v>2748.08364355</v>
      </c>
      <c r="AB880" s="429">
        <f t="shared" si="304"/>
        <v>0.46279616765746046</v>
      </c>
      <c r="AC880" s="454">
        <f t="shared" si="305"/>
        <v>109.71357857052899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771.40782255500005</v>
      </c>
      <c r="V881" s="475">
        <f t="shared" si="298"/>
        <v>827.48180686499995</v>
      </c>
      <c r="W881" s="460">
        <f t="shared" si="299"/>
        <v>519.62759887499999</v>
      </c>
      <c r="X881" s="476">
        <f t="shared" si="300"/>
        <v>376.43942325099999</v>
      </c>
      <c r="Y881" s="476">
        <f t="shared" si="301"/>
        <v>283.353030144</v>
      </c>
      <c r="Z881" s="478">
        <f t="shared" si="302"/>
        <v>0</v>
      </c>
      <c r="AA881" s="465">
        <f t="shared" si="303"/>
        <v>2778.3096816899997</v>
      </c>
      <c r="AB881" s="429">
        <f t="shared" si="304"/>
        <v>0.46788644016335462</v>
      </c>
      <c r="AC881" s="454">
        <f t="shared" si="305"/>
        <v>104.80256710465528</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880.9430348599999</v>
      </c>
      <c r="V882" s="475">
        <f t="shared" si="298"/>
        <v>1008.160601855</v>
      </c>
      <c r="W882" s="460">
        <f t="shared" si="299"/>
        <v>610.88019187499992</v>
      </c>
      <c r="X882" s="476">
        <f t="shared" si="300"/>
        <v>404.34768517000003</v>
      </c>
      <c r="Y882" s="476">
        <f t="shared" si="301"/>
        <v>281.06204054400001</v>
      </c>
      <c r="Z882" s="478">
        <f t="shared" si="302"/>
        <v>0</v>
      </c>
      <c r="AA882" s="465">
        <f t="shared" si="303"/>
        <v>3185.3935543040002</v>
      </c>
      <c r="AB882" s="429">
        <f t="shared" si="304"/>
        <v>0.53644216138497813</v>
      </c>
      <c r="AC882" s="454">
        <f t="shared" si="305"/>
        <v>110.44807015688114</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594.18044821500007</v>
      </c>
      <c r="V883" s="475">
        <f t="shared" si="298"/>
        <v>634.72471742000005</v>
      </c>
      <c r="W883" s="460">
        <f t="shared" si="299"/>
        <v>400.7669535</v>
      </c>
      <c r="X883" s="476">
        <f t="shared" si="300"/>
        <v>297.86504287099996</v>
      </c>
      <c r="Y883" s="476">
        <f t="shared" si="301"/>
        <v>239.79361395599997</v>
      </c>
      <c r="Z883" s="478">
        <f t="shared" si="302"/>
        <v>0</v>
      </c>
      <c r="AA883" s="465">
        <f t="shared" si="303"/>
        <v>2167.3307759620002</v>
      </c>
      <c r="AB883" s="429">
        <f t="shared" si="304"/>
        <v>0.36499339440249245</v>
      </c>
      <c r="AC883" s="454">
        <f t="shared" si="305"/>
        <v>102.09548622243531</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850.43008934499994</v>
      </c>
      <c r="V884" s="475">
        <f t="shared" si="298"/>
        <v>940.00180697500002</v>
      </c>
      <c r="W884" s="460">
        <f t="shared" si="299"/>
        <v>582.94027800000003</v>
      </c>
      <c r="X884" s="476">
        <f t="shared" si="300"/>
        <v>387.30959031200001</v>
      </c>
      <c r="Y884" s="476">
        <f t="shared" si="301"/>
        <v>298.83379352399999</v>
      </c>
      <c r="Z884" s="478">
        <f t="shared" si="302"/>
        <v>0</v>
      </c>
      <c r="AA884" s="465">
        <f t="shared" si="303"/>
        <v>3059.5155581560002</v>
      </c>
      <c r="AB884" s="429">
        <f t="shared" si="304"/>
        <v>0.51524344192590099</v>
      </c>
      <c r="AC884" s="454">
        <f t="shared" si="305"/>
        <v>107.51555003598732</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565.47914922999996</v>
      </c>
      <c r="V885" s="475">
        <f t="shared" si="298"/>
        <v>697.10674304999998</v>
      </c>
      <c r="W885" s="460">
        <f t="shared" si="299"/>
        <v>498.06867375000002</v>
      </c>
      <c r="X885" s="476">
        <f t="shared" si="300"/>
        <v>445.42454038700004</v>
      </c>
      <c r="Y885" s="476">
        <f t="shared" si="301"/>
        <v>403.20828104399999</v>
      </c>
      <c r="Z885" s="478">
        <f t="shared" si="302"/>
        <v>0</v>
      </c>
      <c r="AA885" s="465">
        <f t="shared" si="303"/>
        <v>2609.287387461</v>
      </c>
      <c r="AB885" s="429">
        <f t="shared" si="304"/>
        <v>0.43942192446295048</v>
      </c>
      <c r="AC885" s="454">
        <f t="shared" si="305"/>
        <v>86.73993990194478</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493.23726400999999</v>
      </c>
      <c r="V886" s="475">
        <f t="shared" si="298"/>
        <v>633.80205656500004</v>
      </c>
      <c r="W886" s="460">
        <f t="shared" si="299"/>
        <v>456.49604025000002</v>
      </c>
      <c r="X886" s="476">
        <f t="shared" si="300"/>
        <v>377.26246714900003</v>
      </c>
      <c r="Y886" s="476">
        <f t="shared" si="301"/>
        <v>344.88596973599999</v>
      </c>
      <c r="Z886" s="478">
        <f t="shared" si="302"/>
        <v>0</v>
      </c>
      <c r="AA886" s="465">
        <f t="shared" si="303"/>
        <v>2305.6837977100004</v>
      </c>
      <c r="AB886" s="429">
        <f t="shared" si="304"/>
        <v>0.38829299388851474</v>
      </c>
      <c r="AC886" s="454">
        <f t="shared" si="305"/>
        <v>88.350754591082378</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382.25535590000004</v>
      </c>
      <c r="V887" s="475">
        <f t="shared" si="298"/>
        <v>429.06269971</v>
      </c>
      <c r="W887" s="460">
        <f t="shared" si="299"/>
        <v>353.78518050000002</v>
      </c>
      <c r="X887" s="476">
        <f t="shared" si="300"/>
        <v>356.08215965400001</v>
      </c>
      <c r="Y887" s="476">
        <f t="shared" si="301"/>
        <v>352.63017122399998</v>
      </c>
      <c r="Z887" s="478">
        <f t="shared" si="302"/>
        <v>0</v>
      </c>
      <c r="AA887" s="465">
        <f t="shared" si="303"/>
        <v>1873.815566988</v>
      </c>
      <c r="AB887" s="429">
        <f t="shared" si="304"/>
        <v>0.3155634164681711</v>
      </c>
      <c r="AC887" s="454">
        <f t="shared" si="305"/>
        <v>78.492264528721407</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892.02993606000007</v>
      </c>
      <c r="V888" s="475">
        <f t="shared" si="298"/>
        <v>1014.29859984</v>
      </c>
      <c r="W888" s="460">
        <f t="shared" si="299"/>
        <v>674.61640987499993</v>
      </c>
      <c r="X888" s="476">
        <f t="shared" si="300"/>
        <v>503.78866087699998</v>
      </c>
      <c r="Y888" s="476">
        <f t="shared" si="301"/>
        <v>416.489247756</v>
      </c>
      <c r="Z888" s="478">
        <f t="shared" si="302"/>
        <v>0</v>
      </c>
      <c r="AA888" s="465">
        <f t="shared" si="303"/>
        <v>3501.2228544080003</v>
      </c>
      <c r="AB888" s="429">
        <f t="shared" si="304"/>
        <v>0.58962998558571911</v>
      </c>
      <c r="AC888" s="454">
        <f t="shared" si="305"/>
        <v>98.463546635129589</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523.23285169500002</v>
      </c>
      <c r="V889" s="475">
        <f t="shared" si="298"/>
        <v>584.63062108999998</v>
      </c>
      <c r="W889" s="460">
        <f t="shared" si="299"/>
        <v>422.498057625</v>
      </c>
      <c r="X889" s="476">
        <f t="shared" si="300"/>
        <v>379.93114492500001</v>
      </c>
      <c r="Y889" s="476">
        <f t="shared" si="301"/>
        <v>340.12853838000001</v>
      </c>
      <c r="Z889" s="478">
        <f t="shared" si="302"/>
        <v>0</v>
      </c>
      <c r="AA889" s="465">
        <f t="shared" si="303"/>
        <v>2250.4212137149998</v>
      </c>
      <c r="AB889" s="429">
        <f t="shared" si="304"/>
        <v>0.37898639503452336</v>
      </c>
      <c r="AC889" s="454">
        <f t="shared" si="305"/>
        <v>87.791838137328625</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234.86393139</v>
      </c>
      <c r="V891" s="475">
        <f t="shared" si="298"/>
        <v>251.33981901500002</v>
      </c>
      <c r="W891" s="460">
        <f t="shared" si="299"/>
        <v>121.347178875</v>
      </c>
      <c r="X891" s="476">
        <f t="shared" si="300"/>
        <v>71.833331682999997</v>
      </c>
      <c r="Y891" s="476">
        <f t="shared" si="301"/>
        <v>45.156336624000005</v>
      </c>
      <c r="Z891" s="478">
        <f t="shared" si="302"/>
        <v>0</v>
      </c>
      <c r="AA891" s="465">
        <f t="shared" si="303"/>
        <v>724.54059758699998</v>
      </c>
      <c r="AB891" s="429">
        <f t="shared" si="304"/>
        <v>0.12201761495234086</v>
      </c>
      <c r="AC891" s="454">
        <f t="shared" si="305"/>
        <v>127.61070665241819</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542.02892041500002</v>
      </c>
      <c r="V893" s="475">
        <f t="shared" si="298"/>
        <v>474.72580556499997</v>
      </c>
      <c r="W893" s="460">
        <f t="shared" si="299"/>
        <v>270.87719175000001</v>
      </c>
      <c r="X893" s="476">
        <f t="shared" si="300"/>
        <v>178.56751037699999</v>
      </c>
      <c r="Y893" s="476">
        <f t="shared" si="301"/>
        <v>104.06194740000001</v>
      </c>
      <c r="Z893" s="478">
        <f t="shared" si="302"/>
        <v>0</v>
      </c>
      <c r="AA893" s="465">
        <f t="shared" si="303"/>
        <v>1570.2613755069999</v>
      </c>
      <c r="AB893" s="429">
        <f t="shared" si="304"/>
        <v>0.26444280490181876</v>
      </c>
      <c r="AC893" s="454">
        <f t="shared" si="305"/>
        <v>123.4253547355646</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282.28056505000001</v>
      </c>
      <c r="V894" s="475">
        <f t="shared" si="298"/>
        <v>393.67709537499996</v>
      </c>
      <c r="W894" s="460">
        <f t="shared" si="299"/>
        <v>277.33712737499997</v>
      </c>
      <c r="X894" s="476">
        <f t="shared" si="300"/>
        <v>190.37180577499998</v>
      </c>
      <c r="Y894" s="476">
        <f t="shared" si="301"/>
        <v>156.52878368399999</v>
      </c>
      <c r="Z894" s="478">
        <f t="shared" si="302"/>
        <v>0</v>
      </c>
      <c r="AA894" s="465">
        <f t="shared" si="303"/>
        <v>1300.195377259</v>
      </c>
      <c r="AB894" s="429">
        <f t="shared" si="304"/>
        <v>0.21896183517329068</v>
      </c>
      <c r="AC894" s="454">
        <f t="shared" si="305"/>
        <v>96.799274220186064</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751.64352842000005</v>
      </c>
      <c r="V895" s="475">
        <f t="shared" si="298"/>
        <v>861.51984017000007</v>
      </c>
      <c r="W895" s="460">
        <f t="shared" si="299"/>
        <v>581.67518287500002</v>
      </c>
      <c r="X895" s="476">
        <f t="shared" si="300"/>
        <v>476.36703154299994</v>
      </c>
      <c r="Y895" s="476">
        <f t="shared" si="301"/>
        <v>410.11245666000002</v>
      </c>
      <c r="Z895" s="478">
        <f t="shared" si="302"/>
        <v>0</v>
      </c>
      <c r="AA895" s="465">
        <f t="shared" si="303"/>
        <v>3081.318039668</v>
      </c>
      <c r="AB895" s="429">
        <f t="shared" si="304"/>
        <v>0.51891512961737962</v>
      </c>
      <c r="AC895" s="454">
        <f t="shared" si="305"/>
        <v>93.390930930237673</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357.57761475000001</v>
      </c>
      <c r="V897" s="475">
        <f t="shared" si="298"/>
        <v>465.12429994999997</v>
      </c>
      <c r="W897" s="460">
        <f t="shared" si="299"/>
        <v>325.16906062499999</v>
      </c>
      <c r="X897" s="476">
        <f t="shared" si="300"/>
        <v>302.35470638300001</v>
      </c>
      <c r="Y897" s="476">
        <f t="shared" si="301"/>
        <v>289.24179134400003</v>
      </c>
      <c r="Z897" s="478">
        <f t="shared" si="302"/>
        <v>0</v>
      </c>
      <c r="AA897" s="465">
        <f t="shared" si="303"/>
        <v>1739.4674730520001</v>
      </c>
      <c r="AB897" s="429">
        <f t="shared" si="304"/>
        <v>0.29293827434355002</v>
      </c>
      <c r="AC897" s="454">
        <f t="shared" si="305"/>
        <v>84.245276359079881</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273.00020687</v>
      </c>
      <c r="V898" s="475">
        <f t="shared" si="298"/>
        <v>304.60151698999999</v>
      </c>
      <c r="W898" s="460">
        <f t="shared" si="299"/>
        <v>158.726737125</v>
      </c>
      <c r="X898" s="476">
        <f t="shared" si="300"/>
        <v>154.56670805600001</v>
      </c>
      <c r="Y898" s="476">
        <f t="shared" si="301"/>
        <v>130.054985028</v>
      </c>
      <c r="Z898" s="478">
        <f t="shared" si="302"/>
        <v>0</v>
      </c>
      <c r="AA898" s="465">
        <f t="shared" si="303"/>
        <v>1020.9501540690001</v>
      </c>
      <c r="AB898" s="429">
        <f t="shared" si="304"/>
        <v>0.17193502089407209</v>
      </c>
      <c r="AC898" s="454">
        <f t="shared" si="305"/>
        <v>96.597483459683787</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249.37085916000001</v>
      </c>
      <c r="V899" s="475">
        <f t="shared" si="298"/>
        <v>272.36280534000002</v>
      </c>
      <c r="W899" s="460">
        <f t="shared" si="299"/>
        <v>211.72537237500001</v>
      </c>
      <c r="X899" s="476">
        <f t="shared" si="300"/>
        <v>134.21281220500001</v>
      </c>
      <c r="Y899" s="476">
        <f t="shared" si="301"/>
        <v>97.662913992</v>
      </c>
      <c r="Z899" s="478">
        <f t="shared" si="302"/>
        <v>0</v>
      </c>
      <c r="AA899" s="465">
        <f t="shared" si="303"/>
        <v>965.33476307199999</v>
      </c>
      <c r="AB899" s="429">
        <f t="shared" si="304"/>
        <v>0.16256900691680701</v>
      </c>
      <c r="AC899" s="454">
        <f t="shared" si="305"/>
        <v>102.9284805983395</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183.04625587000001</v>
      </c>
      <c r="V900" s="475">
        <f t="shared" si="298"/>
        <v>206.68786075</v>
      </c>
      <c r="W900" s="460">
        <f t="shared" si="299"/>
        <v>162.24812549999999</v>
      </c>
      <c r="X900" s="476">
        <f t="shared" si="300"/>
        <v>95.631163123999997</v>
      </c>
      <c r="Y900" s="476">
        <f t="shared" si="301"/>
        <v>69.421978080000002</v>
      </c>
      <c r="Z900" s="478">
        <f t="shared" si="302"/>
        <v>0</v>
      </c>
      <c r="AA900" s="465">
        <f t="shared" si="303"/>
        <v>717.03538332400001</v>
      </c>
      <c r="AB900" s="429">
        <f t="shared" si="304"/>
        <v>0.12075368530212192</v>
      </c>
      <c r="AC900" s="454">
        <f t="shared" si="305"/>
        <v>105.328727315761</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478.04462788999996</v>
      </c>
      <c r="V901" s="475">
        <f t="shared" si="298"/>
        <v>503.34229872500003</v>
      </c>
      <c r="W901" s="460">
        <f t="shared" si="299"/>
        <v>260.81980199999998</v>
      </c>
      <c r="X901" s="476">
        <f t="shared" si="300"/>
        <v>151.350449379</v>
      </c>
      <c r="Y901" s="476">
        <f t="shared" si="301"/>
        <v>100.43414272800001</v>
      </c>
      <c r="Z901" s="478">
        <f t="shared" si="302"/>
        <v>0</v>
      </c>
      <c r="AA901" s="465">
        <f t="shared" si="303"/>
        <v>1493.9913207220002</v>
      </c>
      <c r="AB901" s="429">
        <f t="shared" si="304"/>
        <v>0.25159840362445268</v>
      </c>
      <c r="AC901" s="454">
        <f t="shared" si="305"/>
        <v>124.57090686516904</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441.52431462999999</v>
      </c>
      <c r="V903" s="475">
        <f t="shared" si="298"/>
        <v>551.47908950499993</v>
      </c>
      <c r="W903" s="460">
        <f t="shared" si="299"/>
        <v>358.17069825000004</v>
      </c>
      <c r="X903" s="476">
        <f t="shared" si="300"/>
        <v>272.08055088100002</v>
      </c>
      <c r="Y903" s="476">
        <f t="shared" si="301"/>
        <v>217.41308197199999</v>
      </c>
      <c r="Z903" s="478">
        <f t="shared" si="302"/>
        <v>0</v>
      </c>
      <c r="AA903" s="465">
        <f t="shared" si="303"/>
        <v>1840.6677352379998</v>
      </c>
      <c r="AB903" s="429">
        <f t="shared" si="304"/>
        <v>0.30998109384270794</v>
      </c>
      <c r="AC903" s="454">
        <f t="shared" si="305"/>
        <v>97.610678142738877</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580.64780258500002</v>
      </c>
      <c r="V904" s="475">
        <f t="shared" si="298"/>
        <v>683.59867673500003</v>
      </c>
      <c r="W904" s="460">
        <f t="shared" si="299"/>
        <v>451.21395150000001</v>
      </c>
      <c r="X904" s="476">
        <f t="shared" si="300"/>
        <v>347.295090319</v>
      </c>
      <c r="Y904" s="476">
        <f t="shared" si="301"/>
        <v>306.52244258400003</v>
      </c>
      <c r="Z904" s="478">
        <f t="shared" si="302"/>
        <v>0</v>
      </c>
      <c r="AA904" s="465">
        <f t="shared" si="303"/>
        <v>2369.2779637230001</v>
      </c>
      <c r="AB904" s="429">
        <f t="shared" si="304"/>
        <v>0.39900268840063996</v>
      </c>
      <c r="AC904" s="454">
        <f t="shared" si="305"/>
        <v>95.627692796254522</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304.76885220500003</v>
      </c>
      <c r="V905" s="475">
        <f t="shared" ref="V905:V968" si="319">IFERROR(V$5*I905,"")</f>
        <v>310.2871571</v>
      </c>
      <c r="W905" s="460">
        <f t="shared" ref="W905:W968" si="320">IFERROR(W$5*K905,"")</f>
        <v>201.19484249999999</v>
      </c>
      <c r="X905" s="476">
        <f t="shared" ref="X905:X968" si="321">IFERROR(X$5*M905,"")</f>
        <v>150.04664253999999</v>
      </c>
      <c r="Y905" s="476">
        <f t="shared" ref="Y905:Y968" si="322">IFERROR(Y$5*O905,"")</f>
        <v>117.902197656</v>
      </c>
      <c r="Z905" s="478">
        <f t="shared" ref="Z905:Z968" si="323">IFERROR(Z$5*Q905,"")</f>
        <v>0</v>
      </c>
      <c r="AA905" s="465">
        <f t="shared" ref="AA905:AA968" si="324">IFERROR(SUM(U905:Z905),"")</f>
        <v>1084.1996920010001</v>
      </c>
      <c r="AB905" s="429">
        <f t="shared" ref="AB905:AB968" si="325">IF(OR(AA905="", AA905=0), "", AA905/$AA$5)</f>
        <v>0.18258667766941733</v>
      </c>
      <c r="AC905" s="454">
        <f t="shared" ref="AC905:AC968" si="326">IF(OR(AB905="", AB905=0), "", IF(AN905&gt;0, AB905/AN905*100, ""))</f>
        <v>102.51791412223849</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129.26596975500001</v>
      </c>
      <c r="V906" s="475">
        <f t="shared" si="319"/>
        <v>107.452406905</v>
      </c>
      <c r="W906" s="460">
        <f t="shared" si="320"/>
        <v>68.559097500000007</v>
      </c>
      <c r="X906" s="476">
        <f t="shared" si="321"/>
        <v>47.222976564999996</v>
      </c>
      <c r="Y906" s="476">
        <f t="shared" si="322"/>
        <v>28.172239056000002</v>
      </c>
      <c r="Z906" s="478">
        <f t="shared" si="323"/>
        <v>0</v>
      </c>
      <c r="AA906" s="465">
        <f t="shared" si="324"/>
        <v>380.67268978100003</v>
      </c>
      <c r="AB906" s="429">
        <f t="shared" si="325"/>
        <v>6.4107896561300101E-2</v>
      </c>
      <c r="AC906" s="454">
        <f t="shared" si="326"/>
        <v>116.5297100308524</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101.25938878999999</v>
      </c>
      <c r="V907" s="475">
        <f t="shared" si="319"/>
        <v>87.814469344999992</v>
      </c>
      <c r="W907" s="460">
        <f t="shared" si="320"/>
        <v>41.961109499999999</v>
      </c>
      <c r="X907" s="476">
        <f t="shared" si="321"/>
        <v>22.344252194999999</v>
      </c>
      <c r="Y907" s="476">
        <f t="shared" si="322"/>
        <v>14.071688496</v>
      </c>
      <c r="Z907" s="478">
        <f t="shared" si="323"/>
        <v>0</v>
      </c>
      <c r="AA907" s="465">
        <f t="shared" si="324"/>
        <v>267.45090832599993</v>
      </c>
      <c r="AB907" s="429">
        <f t="shared" si="325"/>
        <v>4.504057061737958E-2</v>
      </c>
      <c r="AC907" s="454">
        <f t="shared" si="326"/>
        <v>137.91765213284353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871.6029149200001</v>
      </c>
      <c r="V909" s="475">
        <f t="shared" si="319"/>
        <v>1004.8863445550001</v>
      </c>
      <c r="W909" s="460">
        <f t="shared" si="320"/>
        <v>656.62105725000004</v>
      </c>
      <c r="X909" s="476">
        <f t="shared" si="321"/>
        <v>485.07819654799999</v>
      </c>
      <c r="Y909" s="476">
        <f t="shared" si="322"/>
        <v>395.46303508800003</v>
      </c>
      <c r="Z909" s="478">
        <f t="shared" si="323"/>
        <v>0</v>
      </c>
      <c r="AA909" s="465">
        <f t="shared" si="324"/>
        <v>3413.6515483610006</v>
      </c>
      <c r="AB909" s="429">
        <f t="shared" si="325"/>
        <v>0.57488237594493108</v>
      </c>
      <c r="AC909" s="454">
        <f t="shared" si="326"/>
        <v>99.556107953845</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434.01631590500006</v>
      </c>
      <c r="V910" s="475">
        <f t="shared" si="319"/>
        <v>469.21559130499998</v>
      </c>
      <c r="W910" s="460">
        <f t="shared" si="320"/>
        <v>305.53098750000004</v>
      </c>
      <c r="X910" s="476">
        <f t="shared" si="321"/>
        <v>234.173433469</v>
      </c>
      <c r="Y910" s="476">
        <f t="shared" si="322"/>
        <v>196.49876212800001</v>
      </c>
      <c r="Z910" s="478">
        <f t="shared" si="323"/>
        <v>0</v>
      </c>
      <c r="AA910" s="465">
        <f t="shared" si="324"/>
        <v>1639.4350903070001</v>
      </c>
      <c r="AB910" s="429">
        <f t="shared" si="325"/>
        <v>0.27609213376675651</v>
      </c>
      <c r="AC910" s="454">
        <f t="shared" si="326"/>
        <v>98.691335005683314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155.04173216999999</v>
      </c>
      <c r="V911" s="475">
        <f t="shared" si="319"/>
        <v>159.54128825499998</v>
      </c>
      <c r="W911" s="460">
        <f t="shared" si="320"/>
        <v>103.44896212499999</v>
      </c>
      <c r="X911" s="476">
        <f t="shared" si="321"/>
        <v>77.149937086999998</v>
      </c>
      <c r="Y911" s="476">
        <f t="shared" si="322"/>
        <v>62.896968971999996</v>
      </c>
      <c r="Z911" s="478">
        <f t="shared" si="323"/>
        <v>0</v>
      </c>
      <c r="AA911" s="465">
        <f t="shared" si="324"/>
        <v>558.07888860899993</v>
      </c>
      <c r="AB911" s="429">
        <f t="shared" si="325"/>
        <v>9.398431940198719E-2</v>
      </c>
      <c r="AC911" s="454">
        <f t="shared" si="326"/>
        <v>101.41379485803085</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47.628894270000004</v>
      </c>
      <c r="V912" s="475">
        <f t="shared" si="319"/>
        <v>51.245248009999997</v>
      </c>
      <c r="W912" s="460">
        <f t="shared" si="320"/>
        <v>33.228186749999999</v>
      </c>
      <c r="X912" s="476">
        <f t="shared" si="321"/>
        <v>24.780843273999999</v>
      </c>
      <c r="Y912" s="476">
        <f t="shared" si="322"/>
        <v>19.701702756</v>
      </c>
      <c r="Z912" s="478">
        <f t="shared" si="323"/>
        <v>0</v>
      </c>
      <c r="AA912" s="465">
        <f t="shared" si="324"/>
        <v>176.58487506</v>
      </c>
      <c r="AB912" s="429">
        <f t="shared" si="325"/>
        <v>2.9738106274840012E-2</v>
      </c>
      <c r="AC912" s="454">
        <f t="shared" si="326"/>
        <v>100.97183993784556</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41.742054574999997</v>
      </c>
      <c r="V913" s="475">
        <f t="shared" si="319"/>
        <v>42.394829100000003</v>
      </c>
      <c r="W913" s="460">
        <f t="shared" si="320"/>
        <v>26.085440250000001</v>
      </c>
      <c r="X913" s="476">
        <f t="shared" si="321"/>
        <v>16.818708942999997</v>
      </c>
      <c r="Y913" s="476">
        <f t="shared" si="322"/>
        <v>12.03067422</v>
      </c>
      <c r="Z913" s="478">
        <f t="shared" si="323"/>
        <v>0</v>
      </c>
      <c r="AA913" s="465">
        <f t="shared" si="324"/>
        <v>139.07170708800001</v>
      </c>
      <c r="AB913" s="429">
        <f t="shared" si="325"/>
        <v>2.3420631035365444E-2</v>
      </c>
      <c r="AC913" s="454">
        <f t="shared" si="326"/>
        <v>112.72566208783748</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103.377011115</v>
      </c>
      <c r="V915" s="475">
        <f t="shared" si="319"/>
        <v>76.773576500000004</v>
      </c>
      <c r="W915" s="460">
        <f t="shared" si="320"/>
        <v>49.000721624999997</v>
      </c>
      <c r="X915" s="476">
        <f t="shared" si="321"/>
        <v>36.526371755999996</v>
      </c>
      <c r="Y915" s="476">
        <f t="shared" si="322"/>
        <v>21.653720423999999</v>
      </c>
      <c r="Z915" s="478">
        <f t="shared" si="323"/>
        <v>0</v>
      </c>
      <c r="AA915" s="465">
        <f t="shared" si="324"/>
        <v>287.33140142000002</v>
      </c>
      <c r="AB915" s="429">
        <f t="shared" si="325"/>
        <v>4.8388582253283935E-2</v>
      </c>
      <c r="AC915" s="454">
        <f t="shared" si="326"/>
        <v>115.96348888907593</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13.078008725</v>
      </c>
      <c r="V916" s="475">
        <f t="shared" si="319"/>
        <v>9.1287979250000006</v>
      </c>
      <c r="W916" s="460">
        <f t="shared" si="320"/>
        <v>5.9797979999999997</v>
      </c>
      <c r="X916" s="476">
        <f t="shared" si="321"/>
        <v>4.4144446450000006</v>
      </c>
      <c r="Y916" s="476">
        <f t="shared" si="322"/>
        <v>2.6061419159999999</v>
      </c>
      <c r="Z916" s="478">
        <f t="shared" si="323"/>
        <v>0</v>
      </c>
      <c r="AA916" s="465">
        <f t="shared" si="324"/>
        <v>35.207191211000001</v>
      </c>
      <c r="AB916" s="429">
        <f t="shared" si="325"/>
        <v>5.929132908555069E-3</v>
      </c>
      <c r="AC916" s="454">
        <f t="shared" si="326"/>
        <v>116.93202124727927</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5.6050876899999995</v>
      </c>
      <c r="V917" s="475">
        <f t="shared" si="319"/>
        <v>1.8707169049999999</v>
      </c>
      <c r="W917" s="460">
        <f t="shared" si="320"/>
        <v>1.2130008749999999</v>
      </c>
      <c r="X917" s="476">
        <f t="shared" si="321"/>
        <v>0.90462909699999994</v>
      </c>
      <c r="Y917" s="476">
        <f t="shared" si="322"/>
        <v>0.17789745600000001</v>
      </c>
      <c r="Z917" s="478">
        <f t="shared" si="323"/>
        <v>0</v>
      </c>
      <c r="AA917" s="465">
        <f t="shared" si="324"/>
        <v>9.7713320229999994</v>
      </c>
      <c r="AB917" s="429">
        <f t="shared" si="325"/>
        <v>1.645559451498821E-3</v>
      </c>
      <c r="AC917" s="454">
        <f t="shared" si="326"/>
        <v>158.85121229850353</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33.43554469</v>
      </c>
      <c r="V918" s="475">
        <f t="shared" si="319"/>
        <v>25.107757549999999</v>
      </c>
      <c r="W918" s="460">
        <f t="shared" si="320"/>
        <v>15.853048874999999</v>
      </c>
      <c r="X918" s="476">
        <f t="shared" si="321"/>
        <v>7.6850059189999991</v>
      </c>
      <c r="Y918" s="476">
        <f t="shared" si="322"/>
        <v>4.022363232</v>
      </c>
      <c r="Z918" s="478">
        <f t="shared" si="323"/>
        <v>0</v>
      </c>
      <c r="AA918" s="465">
        <f t="shared" si="324"/>
        <v>86.10372026600001</v>
      </c>
      <c r="AB918" s="429">
        <f t="shared" si="325"/>
        <v>1.450045811148535E-2</v>
      </c>
      <c r="AC918" s="454">
        <f t="shared" si="326"/>
        <v>137.74899981091909</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104.20561774500001</v>
      </c>
      <c r="V919" s="475">
        <f t="shared" si="319"/>
        <v>87.722082330000006</v>
      </c>
      <c r="W919" s="460">
        <f t="shared" si="320"/>
        <v>63.502827750000002</v>
      </c>
      <c r="X919" s="476">
        <f t="shared" si="321"/>
        <v>47.972581953999999</v>
      </c>
      <c r="Y919" s="476">
        <f t="shared" si="322"/>
        <v>40.996860120000001</v>
      </c>
      <c r="Z919" s="478">
        <f t="shared" si="323"/>
        <v>0</v>
      </c>
      <c r="AA919" s="465">
        <f t="shared" si="324"/>
        <v>344.39996989900004</v>
      </c>
      <c r="AB919" s="429">
        <f t="shared" si="325"/>
        <v>5.799932130330078E-2</v>
      </c>
      <c r="AC919" s="454">
        <f t="shared" si="326"/>
        <v>99.498918070542018</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16.798256034999998</v>
      </c>
      <c r="V920" s="475">
        <f t="shared" si="319"/>
        <v>33.926896145000001</v>
      </c>
      <c r="W920" s="460">
        <f t="shared" si="320"/>
        <v>35.422050374999998</v>
      </c>
      <c r="X920" s="476">
        <f t="shared" si="321"/>
        <v>31.459560982999996</v>
      </c>
      <c r="Y920" s="476">
        <f t="shared" si="322"/>
        <v>36.001367352000003</v>
      </c>
      <c r="Z920" s="478">
        <f t="shared" si="323"/>
        <v>0</v>
      </c>
      <c r="AA920" s="465">
        <f t="shared" si="324"/>
        <v>153.60813088999998</v>
      </c>
      <c r="AB920" s="429">
        <f t="shared" si="325"/>
        <v>2.586866468339508E-2</v>
      </c>
      <c r="AC920" s="454">
        <f t="shared" si="326"/>
        <v>69.672365607342854</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37.639994120000004</v>
      </c>
      <c r="V921" s="475">
        <f t="shared" si="319"/>
        <v>41.997035240000002</v>
      </c>
      <c r="W921" s="460">
        <f t="shared" si="320"/>
        <v>28.015808625000002</v>
      </c>
      <c r="X921" s="476">
        <f t="shared" si="321"/>
        <v>20.308652776000002</v>
      </c>
      <c r="Y921" s="476">
        <f t="shared" si="322"/>
        <v>16.556756256</v>
      </c>
      <c r="Z921" s="478">
        <f t="shared" si="323"/>
        <v>0</v>
      </c>
      <c r="AA921" s="465">
        <f t="shared" si="324"/>
        <v>144.51824701700002</v>
      </c>
      <c r="AB921" s="429">
        <f t="shared" si="325"/>
        <v>2.4337865782586732E-2</v>
      </c>
      <c r="AC921" s="454">
        <f t="shared" si="326"/>
        <v>100.68158711568846</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9.8477372499999998</v>
      </c>
      <c r="V922" s="475">
        <f t="shared" si="319"/>
        <v>11.57601369</v>
      </c>
      <c r="W922" s="460">
        <f t="shared" si="320"/>
        <v>4.8408637499999996</v>
      </c>
      <c r="X922" s="476">
        <f t="shared" si="321"/>
        <v>4.2049975240000004</v>
      </c>
      <c r="Y922" s="476">
        <f t="shared" si="322"/>
        <v>3.0545066520000002</v>
      </c>
      <c r="Z922" s="478">
        <f t="shared" si="323"/>
        <v>0</v>
      </c>
      <c r="AA922" s="465">
        <f t="shared" si="324"/>
        <v>33.524118865999995</v>
      </c>
      <c r="AB922" s="429">
        <f t="shared" si="325"/>
        <v>5.6456919612664185E-3</v>
      </c>
      <c r="AC922" s="454">
        <f t="shared" si="326"/>
        <v>111.94996199541625</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116.101031865</v>
      </c>
      <c r="V923" s="475">
        <f t="shared" si="319"/>
        <v>150.01750196500001</v>
      </c>
      <c r="W923" s="460">
        <f t="shared" si="320"/>
        <v>88.901908875000004</v>
      </c>
      <c r="X923" s="476">
        <f t="shared" si="321"/>
        <v>74.420623942000006</v>
      </c>
      <c r="Y923" s="476">
        <f t="shared" si="322"/>
        <v>66.412828836000003</v>
      </c>
      <c r="Z923" s="478">
        <f t="shared" si="323"/>
        <v>0</v>
      </c>
      <c r="AA923" s="465">
        <f t="shared" si="324"/>
        <v>495.85389548300003</v>
      </c>
      <c r="AB923" s="429">
        <f t="shared" si="325"/>
        <v>8.350520301162008E-2</v>
      </c>
      <c r="AC923" s="454">
        <f t="shared" si="326"/>
        <v>94.301467264452796</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281.52623765999999</v>
      </c>
      <c r="V924" s="475">
        <f t="shared" si="319"/>
        <v>344.695911325</v>
      </c>
      <c r="W924" s="460">
        <f t="shared" si="320"/>
        <v>228.23588249999997</v>
      </c>
      <c r="X924" s="476">
        <f t="shared" si="321"/>
        <v>167.89719311599998</v>
      </c>
      <c r="Y924" s="476">
        <f t="shared" si="322"/>
        <v>149.42562494399999</v>
      </c>
      <c r="Z924" s="478">
        <f t="shared" si="323"/>
        <v>0</v>
      </c>
      <c r="AA924" s="465">
        <f t="shared" si="324"/>
        <v>1171.7808495449999</v>
      </c>
      <c r="AB924" s="429">
        <f t="shared" si="325"/>
        <v>0.19733594636998988</v>
      </c>
      <c r="AC924" s="454">
        <f t="shared" si="326"/>
        <v>96.343919591409914</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19.903998444999999</v>
      </c>
      <c r="V925" s="475">
        <f t="shared" si="319"/>
        <v>33.662027575000003</v>
      </c>
      <c r="W925" s="460">
        <f t="shared" si="320"/>
        <v>12.211522875</v>
      </c>
      <c r="X925" s="476">
        <f t="shared" si="321"/>
        <v>11.169745434999999</v>
      </c>
      <c r="Y925" s="476">
        <f t="shared" si="322"/>
        <v>7.75659762</v>
      </c>
      <c r="Z925" s="478">
        <f t="shared" si="323"/>
        <v>0</v>
      </c>
      <c r="AA925" s="465">
        <f t="shared" si="324"/>
        <v>84.703891949999985</v>
      </c>
      <c r="AB925" s="429">
        <f t="shared" si="325"/>
        <v>1.4264717404850115E-2</v>
      </c>
      <c r="AC925" s="454">
        <f t="shared" si="326"/>
        <v>110.65377461763508</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607.18477948500004</v>
      </c>
      <c r="V927" s="475">
        <f t="shared" si="319"/>
        <v>726.54562274</v>
      </c>
      <c r="W927" s="460">
        <f t="shared" si="320"/>
        <v>529.854451875</v>
      </c>
      <c r="X927" s="476">
        <f t="shared" si="321"/>
        <v>494.07038963700006</v>
      </c>
      <c r="Y927" s="476">
        <f t="shared" si="322"/>
        <v>430.71353459999995</v>
      </c>
      <c r="Z927" s="478">
        <f t="shared" si="323"/>
        <v>0</v>
      </c>
      <c r="AA927" s="465">
        <f t="shared" si="324"/>
        <v>2788.3687783370001</v>
      </c>
      <c r="AB927" s="429">
        <f t="shared" si="325"/>
        <v>0.46958046115476593</v>
      </c>
      <c r="AC927" s="454">
        <f t="shared" si="326"/>
        <v>85.867769329916655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575.89046513000005</v>
      </c>
      <c r="V928" s="475">
        <f t="shared" si="319"/>
        <v>636.79347416500002</v>
      </c>
      <c r="W928" s="460">
        <f t="shared" si="320"/>
        <v>429.16747612500001</v>
      </c>
      <c r="X928" s="476">
        <f t="shared" si="321"/>
        <v>361.68740874500003</v>
      </c>
      <c r="Y928" s="476">
        <f t="shared" si="322"/>
        <v>301.667431104</v>
      </c>
      <c r="Z928" s="478">
        <f t="shared" si="323"/>
        <v>0</v>
      </c>
      <c r="AA928" s="465">
        <f t="shared" si="324"/>
        <v>2305.2062552690004</v>
      </c>
      <c r="AB928" s="429">
        <f t="shared" si="325"/>
        <v>0.38821257246025603</v>
      </c>
      <c r="AC928" s="454">
        <f t="shared" si="326"/>
        <v>93.836328138018089</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183.85302096999999</v>
      </c>
      <c r="V929" s="475">
        <f t="shared" si="319"/>
        <v>196.99722124499999</v>
      </c>
      <c r="W929" s="460">
        <f t="shared" si="320"/>
        <v>121.038852375</v>
      </c>
      <c r="X929" s="476">
        <f t="shared" si="321"/>
        <v>90.268086349000001</v>
      </c>
      <c r="Y929" s="476">
        <f t="shared" si="322"/>
        <v>68.864261580000004</v>
      </c>
      <c r="Z929" s="478">
        <f t="shared" si="323"/>
        <v>0</v>
      </c>
      <c r="AA929" s="465">
        <f t="shared" si="324"/>
        <v>661.02144251899995</v>
      </c>
      <c r="AB929" s="429">
        <f t="shared" si="325"/>
        <v>0.11132055279875377</v>
      </c>
      <c r="AC929" s="454">
        <f t="shared" si="326"/>
        <v>104.09228520541876</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569.40758771499998</v>
      </c>
      <c r="V930" s="475">
        <f t="shared" si="319"/>
        <v>619.41484493000007</v>
      </c>
      <c r="W930" s="460">
        <f t="shared" si="320"/>
        <v>401.63786775</v>
      </c>
      <c r="X930" s="476">
        <f t="shared" si="321"/>
        <v>299.53259648200003</v>
      </c>
      <c r="Y930" s="476">
        <f t="shared" si="322"/>
        <v>244.19582359200001</v>
      </c>
      <c r="Z930" s="478">
        <f t="shared" si="323"/>
        <v>0</v>
      </c>
      <c r="AA930" s="465">
        <f t="shared" si="324"/>
        <v>2134.1887204690001</v>
      </c>
      <c r="AB930" s="429">
        <f t="shared" si="325"/>
        <v>0.35941204453839681</v>
      </c>
      <c r="AC930" s="454">
        <f t="shared" si="326"/>
        <v>100.45838835362211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252.05360113999998</v>
      </c>
      <c r="V931" s="475">
        <f t="shared" si="319"/>
        <v>241.14916812500002</v>
      </c>
      <c r="W931" s="460">
        <f t="shared" si="320"/>
        <v>178.59179474999999</v>
      </c>
      <c r="X931" s="476">
        <f t="shared" si="321"/>
        <v>135.995479972</v>
      </c>
      <c r="Y931" s="476">
        <f t="shared" si="322"/>
        <v>120.23768898</v>
      </c>
      <c r="Z931" s="478">
        <f t="shared" si="323"/>
        <v>0</v>
      </c>
      <c r="AA931" s="465">
        <f t="shared" si="324"/>
        <v>928.02773296700002</v>
      </c>
      <c r="AB931" s="429">
        <f t="shared" si="325"/>
        <v>0.15628624671050859</v>
      </c>
      <c r="AC931" s="454">
        <f t="shared" si="326"/>
        <v>95.594227014979339</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600.05758315499997</v>
      </c>
      <c r="V932" s="475">
        <f t="shared" si="319"/>
        <v>669.51762493499996</v>
      </c>
      <c r="W932" s="460">
        <f t="shared" si="320"/>
        <v>435.18292200000002</v>
      </c>
      <c r="X932" s="476">
        <f t="shared" si="321"/>
        <v>316.66136207</v>
      </c>
      <c r="Y932" s="476">
        <f t="shared" si="322"/>
        <v>266.834936304</v>
      </c>
      <c r="Z932" s="478">
        <f t="shared" si="323"/>
        <v>0</v>
      </c>
      <c r="AA932" s="465">
        <f t="shared" si="324"/>
        <v>2288.2544284639998</v>
      </c>
      <c r="AB932" s="429">
        <f t="shared" si="325"/>
        <v>0.38535776835028629</v>
      </c>
      <c r="AC932" s="454">
        <f t="shared" si="326"/>
        <v>100.09262084595865</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124.88927453000001</v>
      </c>
      <c r="V933" s="475">
        <f t="shared" si="319"/>
        <v>139.34591080999999</v>
      </c>
      <c r="W933" s="460">
        <f t="shared" si="320"/>
        <v>97.038345375000006</v>
      </c>
      <c r="X933" s="476">
        <f t="shared" si="321"/>
        <v>67.383987994000009</v>
      </c>
      <c r="Y933" s="476">
        <f t="shared" si="322"/>
        <v>54.935217864000002</v>
      </c>
      <c r="Z933" s="478">
        <f t="shared" si="323"/>
        <v>0</v>
      </c>
      <c r="AA933" s="465">
        <f t="shared" si="324"/>
        <v>483.59273657299997</v>
      </c>
      <c r="AB933" s="429">
        <f t="shared" si="325"/>
        <v>8.1440339604749071E-2</v>
      </c>
      <c r="AC933" s="454">
        <f t="shared" si="326"/>
        <v>100.55474170493042</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72.525598079999995</v>
      </c>
      <c r="V934" s="475">
        <f t="shared" si="319"/>
        <v>104.92465244</v>
      </c>
      <c r="W934" s="460">
        <f t="shared" si="320"/>
        <v>65.340034875000001</v>
      </c>
      <c r="X934" s="476">
        <f t="shared" si="321"/>
        <v>52.790777729999995</v>
      </c>
      <c r="Y934" s="476">
        <f t="shared" si="322"/>
        <v>45.965913551999996</v>
      </c>
      <c r="Z934" s="478">
        <f t="shared" si="323"/>
        <v>0</v>
      </c>
      <c r="AA934" s="465">
        <f t="shared" si="324"/>
        <v>341.54697667700003</v>
      </c>
      <c r="AB934" s="429">
        <f t="shared" si="325"/>
        <v>5.7518857641798593E-2</v>
      </c>
      <c r="AC934" s="454">
        <f t="shared" si="326"/>
        <v>93.011218461743042</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548.74444138000001</v>
      </c>
      <c r="V936" s="475">
        <f t="shared" si="319"/>
        <v>798.35546834000002</v>
      </c>
      <c r="W936" s="460">
        <f t="shared" si="320"/>
        <v>547.73592637500008</v>
      </c>
      <c r="X936" s="476">
        <f t="shared" si="321"/>
        <v>426.98018756100004</v>
      </c>
      <c r="Y936" s="476">
        <f t="shared" si="322"/>
        <v>342.69185779199995</v>
      </c>
      <c r="Z936" s="478">
        <f t="shared" si="323"/>
        <v>0</v>
      </c>
      <c r="AA936" s="465">
        <f t="shared" si="324"/>
        <v>2664.5078814480003</v>
      </c>
      <c r="AB936" s="429">
        <f t="shared" si="325"/>
        <v>0.44872143507039414</v>
      </c>
      <c r="AC936" s="454">
        <f t="shared" si="326"/>
        <v>93.026584397521532</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57.255538510000001</v>
      </c>
      <c r="V937" s="475">
        <f t="shared" si="319"/>
        <v>49.889676895000001</v>
      </c>
      <c r="W937" s="460">
        <f t="shared" si="320"/>
        <v>23.761643625000001</v>
      </c>
      <c r="X937" s="476">
        <f t="shared" si="321"/>
        <v>15.964550730000001</v>
      </c>
      <c r="Y937" s="476">
        <f t="shared" si="322"/>
        <v>9.3181648320000008</v>
      </c>
      <c r="Z937" s="478">
        <f t="shared" si="323"/>
        <v>0</v>
      </c>
      <c r="AA937" s="465">
        <f t="shared" si="324"/>
        <v>156.18957459200001</v>
      </c>
      <c r="AB937" s="429">
        <f t="shared" si="325"/>
        <v>2.630339753991243E-2</v>
      </c>
      <c r="AC937" s="454">
        <f t="shared" si="326"/>
        <v>129.02453931932129</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378.44654667499998</v>
      </c>
      <c r="V938" s="475">
        <f t="shared" si="319"/>
        <v>391.08562650499999</v>
      </c>
      <c r="W938" s="460">
        <f t="shared" si="320"/>
        <v>241.3816965</v>
      </c>
      <c r="X938" s="476">
        <f t="shared" si="321"/>
        <v>178.00081873400001</v>
      </c>
      <c r="Y938" s="476">
        <f t="shared" si="322"/>
        <v>148.4914239</v>
      </c>
      <c r="Z938" s="478">
        <f t="shared" si="323"/>
        <v>0</v>
      </c>
      <c r="AA938" s="465">
        <f t="shared" si="324"/>
        <v>1337.406112314</v>
      </c>
      <c r="AB938" s="429">
        <f t="shared" si="325"/>
        <v>0.22522837863152576</v>
      </c>
      <c r="AC938" s="454">
        <f t="shared" si="326"/>
        <v>103.6568786401119</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94.841849365000002</v>
      </c>
      <c r="V939" s="475">
        <f t="shared" si="319"/>
        <v>90.791113420000002</v>
      </c>
      <c r="W939" s="460">
        <f t="shared" si="320"/>
        <v>58.870318500000003</v>
      </c>
      <c r="X939" s="476">
        <f t="shared" si="321"/>
        <v>37.657733890999999</v>
      </c>
      <c r="Y939" s="476">
        <f t="shared" si="322"/>
        <v>36.030334067999995</v>
      </c>
      <c r="Z939" s="478">
        <f t="shared" si="323"/>
        <v>0</v>
      </c>
      <c r="AA939" s="465">
        <f t="shared" si="324"/>
        <v>318.19134924400004</v>
      </c>
      <c r="AB939" s="429">
        <f t="shared" si="325"/>
        <v>5.3585609505557436E-2</v>
      </c>
      <c r="AC939" s="454">
        <f t="shared" si="326"/>
        <v>104.69667591525229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42.785204555</v>
      </c>
      <c r="V940" s="475">
        <f t="shared" si="319"/>
        <v>54.498636730000001</v>
      </c>
      <c r="W940" s="460">
        <f t="shared" si="320"/>
        <v>28.367509500000001</v>
      </c>
      <c r="X940" s="476">
        <f t="shared" si="321"/>
        <v>22.211170854000002</v>
      </c>
      <c r="Y940" s="476">
        <f t="shared" si="322"/>
        <v>15.930862056</v>
      </c>
      <c r="Z940" s="478">
        <f t="shared" si="323"/>
        <v>0</v>
      </c>
      <c r="AA940" s="465">
        <f t="shared" si="324"/>
        <v>163.79338369499999</v>
      </c>
      <c r="AB940" s="429">
        <f t="shared" si="325"/>
        <v>2.7583931238632533E-2</v>
      </c>
      <c r="AC940" s="454">
        <f t="shared" si="326"/>
        <v>105.63070228571272</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175.40285552</v>
      </c>
      <c r="V941" s="475">
        <f t="shared" si="319"/>
        <v>102.485164365</v>
      </c>
      <c r="W941" s="460">
        <f t="shared" si="320"/>
        <v>66.452916375000001</v>
      </c>
      <c r="X941" s="476">
        <f t="shared" si="321"/>
        <v>40.688418352999996</v>
      </c>
      <c r="Y941" s="476">
        <f t="shared" si="322"/>
        <v>33.533518608000001</v>
      </c>
      <c r="Z941" s="478">
        <f t="shared" si="323"/>
        <v>0</v>
      </c>
      <c r="AA941" s="465">
        <f t="shared" si="324"/>
        <v>418.56287322100002</v>
      </c>
      <c r="AB941" s="429">
        <f t="shared" si="325"/>
        <v>7.0488863796059287E-2</v>
      </c>
      <c r="AC941" s="454">
        <f t="shared" si="326"/>
        <v>122.38939311029011</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117.41508306</v>
      </c>
      <c r="V942" s="475">
        <f t="shared" si="319"/>
        <v>102.90388752999999</v>
      </c>
      <c r="W942" s="460">
        <f t="shared" si="320"/>
        <v>71.149219875</v>
      </c>
      <c r="X942" s="476">
        <f t="shared" si="321"/>
        <v>53.061507089000003</v>
      </c>
      <c r="Y942" s="476">
        <f t="shared" si="322"/>
        <v>40.238364996000001</v>
      </c>
      <c r="Z942" s="478">
        <f t="shared" si="323"/>
        <v>0</v>
      </c>
      <c r="AA942" s="465">
        <f t="shared" si="324"/>
        <v>384.76806254999997</v>
      </c>
      <c r="AB942" s="429">
        <f t="shared" si="325"/>
        <v>6.4797585474907368E-2</v>
      </c>
      <c r="AC942" s="454">
        <f t="shared" si="326"/>
        <v>103.5239351293211</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107.861332555</v>
      </c>
      <c r="V943" s="475">
        <f t="shared" si="319"/>
        <v>145.22842484</v>
      </c>
      <c r="W943" s="460">
        <f t="shared" si="320"/>
        <v>93.253366124999999</v>
      </c>
      <c r="X943" s="476">
        <f t="shared" si="321"/>
        <v>70.765566587000009</v>
      </c>
      <c r="Y943" s="476">
        <f t="shared" si="322"/>
        <v>57.155992812000001</v>
      </c>
      <c r="Z943" s="478">
        <f t="shared" si="323"/>
        <v>0</v>
      </c>
      <c r="AA943" s="465">
        <f t="shared" si="324"/>
        <v>474.26468291900005</v>
      </c>
      <c r="AB943" s="429">
        <f t="shared" si="325"/>
        <v>7.9869431276355679E-2</v>
      </c>
      <c r="AC943" s="454">
        <f t="shared" si="326"/>
        <v>96.773557317413321</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316.82830638500002</v>
      </c>
      <c r="V945" s="475">
        <f t="shared" si="319"/>
        <v>353.50296564500002</v>
      </c>
      <c r="W945" s="460">
        <f t="shared" si="320"/>
        <v>247.44854362500001</v>
      </c>
      <c r="X945" s="476">
        <f t="shared" si="321"/>
        <v>170.94466177300001</v>
      </c>
      <c r="Y945" s="476">
        <f t="shared" si="322"/>
        <v>128.92472222399999</v>
      </c>
      <c r="Z945" s="478">
        <f t="shared" si="323"/>
        <v>0</v>
      </c>
      <c r="AA945" s="465">
        <f t="shared" si="324"/>
        <v>1217.6491996519999</v>
      </c>
      <c r="AB945" s="429">
        <f t="shared" si="325"/>
        <v>0.2050604916894577</v>
      </c>
      <c r="AC945" s="454">
        <f t="shared" si="326"/>
        <v>101.82163327860827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69.402144219999997</v>
      </c>
      <c r="V946" s="475">
        <f t="shared" si="319"/>
        <v>36.962486845000001</v>
      </c>
      <c r="W946" s="460">
        <f t="shared" si="320"/>
        <v>23.967030375</v>
      </c>
      <c r="X946" s="476">
        <f t="shared" si="321"/>
        <v>14.225636812999999</v>
      </c>
      <c r="Y946" s="476">
        <f t="shared" si="322"/>
        <v>10.946274983999999</v>
      </c>
      <c r="Z946" s="478">
        <f t="shared" si="323"/>
        <v>0</v>
      </c>
      <c r="AA946" s="465">
        <f t="shared" si="324"/>
        <v>155.50357323700001</v>
      </c>
      <c r="AB946" s="429">
        <f t="shared" si="325"/>
        <v>2.6187870198214887E-2</v>
      </c>
      <c r="AC946" s="454">
        <f t="shared" si="326"/>
        <v>127.97010265715404</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120.82696453999999</v>
      </c>
      <c r="V947" s="475">
        <f t="shared" si="319"/>
        <v>135.07919533999998</v>
      </c>
      <c r="W947" s="460">
        <f t="shared" si="320"/>
        <v>82.833116625000002</v>
      </c>
      <c r="X947" s="476">
        <f t="shared" si="321"/>
        <v>59.201507932000005</v>
      </c>
      <c r="Y947" s="476">
        <f t="shared" si="322"/>
        <v>50.348559420000001</v>
      </c>
      <c r="Z947" s="478">
        <f t="shared" si="323"/>
        <v>0</v>
      </c>
      <c r="AA947" s="465">
        <f t="shared" si="324"/>
        <v>448.28934385700001</v>
      </c>
      <c r="AB947" s="429">
        <f t="shared" si="325"/>
        <v>7.5495005701751439E-2</v>
      </c>
      <c r="AC947" s="454">
        <f t="shared" si="326"/>
        <v>102.55855861792797</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87.579503320000001</v>
      </c>
      <c r="V948" s="475">
        <f t="shared" si="319"/>
        <v>99.593391284999996</v>
      </c>
      <c r="W948" s="460">
        <f t="shared" si="320"/>
        <v>68.436389250000005</v>
      </c>
      <c r="X948" s="476">
        <f t="shared" si="321"/>
        <v>47.253506936000001</v>
      </c>
      <c r="Y948" s="476">
        <f t="shared" si="322"/>
        <v>33.426481500000001</v>
      </c>
      <c r="Z948" s="478">
        <f t="shared" si="323"/>
        <v>0</v>
      </c>
      <c r="AA948" s="465">
        <f t="shared" si="324"/>
        <v>336.28927229100003</v>
      </c>
      <c r="AB948" s="429">
        <f t="shared" si="325"/>
        <v>5.6633424097507587E-2</v>
      </c>
      <c r="AC948" s="454">
        <f t="shared" si="326"/>
        <v>103.8163799841052</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64.363801159999994</v>
      </c>
      <c r="V949" s="475">
        <f t="shared" si="319"/>
        <v>80.393194225000002</v>
      </c>
      <c r="W949" s="460">
        <f t="shared" si="320"/>
        <v>46.565450999999996</v>
      </c>
      <c r="X949" s="476">
        <f t="shared" si="321"/>
        <v>35.070809953000001</v>
      </c>
      <c r="Y949" s="476">
        <f t="shared" si="322"/>
        <v>23.459127480000003</v>
      </c>
      <c r="Z949" s="478">
        <f t="shared" si="323"/>
        <v>0</v>
      </c>
      <c r="AA949" s="465">
        <f t="shared" si="324"/>
        <v>249.85238381799999</v>
      </c>
      <c r="AB949" s="429">
        <f t="shared" si="325"/>
        <v>4.2076858170764564E-2</v>
      </c>
      <c r="AC949" s="454">
        <f t="shared" si="326"/>
        <v>103.98976423165263</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93.684304255000001</v>
      </c>
      <c r="V950" s="475">
        <f t="shared" si="319"/>
        <v>80.613938274999995</v>
      </c>
      <c r="W950" s="460">
        <f t="shared" si="320"/>
        <v>52.271285624999997</v>
      </c>
      <c r="X950" s="476">
        <f t="shared" si="321"/>
        <v>37.990894079</v>
      </c>
      <c r="Y950" s="476">
        <f t="shared" si="322"/>
        <v>28.188826056</v>
      </c>
      <c r="Z950" s="478">
        <f t="shared" si="323"/>
        <v>0</v>
      </c>
      <c r="AA950" s="465">
        <f t="shared" si="324"/>
        <v>292.74924828999997</v>
      </c>
      <c r="AB950" s="429">
        <f t="shared" si="325"/>
        <v>4.9300984892219596E-2</v>
      </c>
      <c r="AC950" s="454">
        <f t="shared" si="326"/>
        <v>108.06101002493243</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64.031990594999996</v>
      </c>
      <c r="V951" s="475">
        <f t="shared" si="319"/>
        <v>55.531770240000007</v>
      </c>
      <c r="W951" s="460">
        <f t="shared" si="320"/>
        <v>36.539613000000003</v>
      </c>
      <c r="X951" s="476">
        <f t="shared" si="321"/>
        <v>26.853691776000002</v>
      </c>
      <c r="Y951" s="476">
        <f t="shared" si="322"/>
        <v>15.732691523999998</v>
      </c>
      <c r="Z951" s="478">
        <f t="shared" si="323"/>
        <v>0</v>
      </c>
      <c r="AA951" s="465">
        <f t="shared" si="324"/>
        <v>198.68975713500001</v>
      </c>
      <c r="AB951" s="429">
        <f t="shared" si="325"/>
        <v>3.3460720298922199E-2</v>
      </c>
      <c r="AC951" s="454">
        <f t="shared" si="326"/>
        <v>111.41525321528742</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717.28111198499994</v>
      </c>
      <c r="V952" s="475">
        <f t="shared" si="319"/>
        <v>876.27845110999999</v>
      </c>
      <c r="W952" s="460">
        <f t="shared" si="320"/>
        <v>554.39782087499998</v>
      </c>
      <c r="X952" s="476">
        <f t="shared" si="321"/>
        <v>449.65575582200006</v>
      </c>
      <c r="Y952" s="476">
        <f t="shared" si="322"/>
        <v>405.72387367199997</v>
      </c>
      <c r="Z952" s="478">
        <f t="shared" si="323"/>
        <v>0</v>
      </c>
      <c r="AA952" s="465">
        <f t="shared" si="324"/>
        <v>3003.3370134639999</v>
      </c>
      <c r="AB952" s="429">
        <f t="shared" si="325"/>
        <v>0.50578258899696871</v>
      </c>
      <c r="AC952" s="454">
        <f t="shared" si="326"/>
        <v>94.216718605584589</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377.83225792000002</v>
      </c>
      <c r="V954" s="475">
        <f t="shared" si="319"/>
        <v>493.629407845</v>
      </c>
      <c r="W954" s="460">
        <f t="shared" si="320"/>
        <v>351.14598562499998</v>
      </c>
      <c r="X954" s="476">
        <f t="shared" si="321"/>
        <v>257.546824878</v>
      </c>
      <c r="Y954" s="476">
        <f t="shared" si="322"/>
        <v>198.11153016</v>
      </c>
      <c r="Z954" s="478">
        <f t="shared" si="323"/>
        <v>0</v>
      </c>
      <c r="AA954" s="465">
        <f t="shared" si="324"/>
        <v>1678.2660064280001</v>
      </c>
      <c r="AB954" s="429">
        <f t="shared" si="325"/>
        <v>0.28263152684877063</v>
      </c>
      <c r="AC954" s="454">
        <f t="shared" si="326"/>
        <v>96.101359375285824</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108.36563615999999</v>
      </c>
      <c r="V955" s="475">
        <f t="shared" si="319"/>
        <v>104.995327665</v>
      </c>
      <c r="W955" s="460">
        <f t="shared" si="320"/>
        <v>60.015695624999999</v>
      </c>
      <c r="X955" s="476">
        <f t="shared" si="321"/>
        <v>44.758372115</v>
      </c>
      <c r="Y955" s="476">
        <f t="shared" si="322"/>
        <v>25.862099508</v>
      </c>
      <c r="Z955" s="478">
        <f t="shared" si="323"/>
        <v>0</v>
      </c>
      <c r="AA955" s="465">
        <f t="shared" si="324"/>
        <v>343.99713107299999</v>
      </c>
      <c r="AB955" s="429">
        <f t="shared" si="325"/>
        <v>5.7931480477096661E-2</v>
      </c>
      <c r="AC955" s="454">
        <f t="shared" si="326"/>
        <v>115.44967509965159</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100.78432074</v>
      </c>
      <c r="V956" s="475">
        <f t="shared" si="319"/>
        <v>131.031487185</v>
      </c>
      <c r="W956" s="460">
        <f t="shared" si="320"/>
        <v>60.044583375000002</v>
      </c>
      <c r="X956" s="476">
        <f t="shared" si="321"/>
        <v>49.295618673</v>
      </c>
      <c r="Y956" s="476">
        <f t="shared" si="322"/>
        <v>36.766313963999998</v>
      </c>
      <c r="Z956" s="478">
        <f t="shared" si="323"/>
        <v>0</v>
      </c>
      <c r="AA956" s="465">
        <f t="shared" si="324"/>
        <v>377.92232393699999</v>
      </c>
      <c r="AB956" s="429">
        <f t="shared" si="325"/>
        <v>6.3644716055405864E-2</v>
      </c>
      <c r="AC956" s="454">
        <f t="shared" si="326"/>
        <v>108.19149943400517</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155.30088380500001</v>
      </c>
      <c r="V957" s="475">
        <f t="shared" si="319"/>
        <v>161.26120590000002</v>
      </c>
      <c r="W957" s="460">
        <f t="shared" si="320"/>
        <v>118.06153537500001</v>
      </c>
      <c r="X957" s="476">
        <f t="shared" si="321"/>
        <v>82.317215593</v>
      </c>
      <c r="Y957" s="476">
        <f t="shared" si="322"/>
        <v>60.305685587999996</v>
      </c>
      <c r="Z957" s="478">
        <f t="shared" si="323"/>
        <v>0</v>
      </c>
      <c r="AA957" s="465">
        <f t="shared" si="324"/>
        <v>577.24652626099999</v>
      </c>
      <c r="AB957" s="429">
        <f t="shared" si="325"/>
        <v>9.7212281283428764E-2</v>
      </c>
      <c r="AC957" s="454">
        <f t="shared" si="326"/>
        <v>102.01400292777674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26.460257864999999</v>
      </c>
      <c r="V958" s="475">
        <f t="shared" si="319"/>
        <v>21.909741355000001</v>
      </c>
      <c r="W958" s="460">
        <f t="shared" si="320"/>
        <v>14.206604625000001</v>
      </c>
      <c r="X958" s="476">
        <f t="shared" si="321"/>
        <v>9.7792665400000001</v>
      </c>
      <c r="Y958" s="476">
        <f t="shared" si="322"/>
        <v>8.6376156119999994</v>
      </c>
      <c r="Z958" s="478">
        <f t="shared" si="323"/>
        <v>0</v>
      </c>
      <c r="AA958" s="465">
        <f t="shared" si="324"/>
        <v>80.993485996999993</v>
      </c>
      <c r="AB958" s="429">
        <f t="shared" si="325"/>
        <v>1.3639859548164364E-2</v>
      </c>
      <c r="AC958" s="454">
        <f t="shared" si="326"/>
        <v>105.53702421843822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188.83657516000002</v>
      </c>
      <c r="V959" s="475">
        <f t="shared" si="319"/>
        <v>172.6191752</v>
      </c>
      <c r="W959" s="460">
        <f t="shared" si="320"/>
        <v>71.743929750000007</v>
      </c>
      <c r="X959" s="476">
        <f t="shared" si="321"/>
        <v>53.410447188999996</v>
      </c>
      <c r="Y959" s="476">
        <f t="shared" si="322"/>
        <v>41.739741576</v>
      </c>
      <c r="Z959" s="478">
        <f t="shared" si="323"/>
        <v>0</v>
      </c>
      <c r="AA959" s="465">
        <f t="shared" si="324"/>
        <v>528.34986887500008</v>
      </c>
      <c r="AB959" s="429">
        <f t="shared" si="325"/>
        <v>8.8977748210677013E-2</v>
      </c>
      <c r="AC959" s="454">
        <f t="shared" si="326"/>
        <v>123.63435387546413</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70.511560525000007</v>
      </c>
      <c r="V960" s="475">
        <f t="shared" si="319"/>
        <v>51.255241609999999</v>
      </c>
      <c r="W960" s="460">
        <f t="shared" si="320"/>
        <v>33.234666750000002</v>
      </c>
      <c r="X960" s="476">
        <f t="shared" si="321"/>
        <v>24.785675913999999</v>
      </c>
      <c r="Y960" s="476">
        <f t="shared" si="322"/>
        <v>12.183467508</v>
      </c>
      <c r="Z960" s="478">
        <f t="shared" si="323"/>
        <v>0</v>
      </c>
      <c r="AA960" s="465">
        <f t="shared" si="324"/>
        <v>191.97061230700001</v>
      </c>
      <c r="AB960" s="429">
        <f t="shared" si="325"/>
        <v>3.2329170142640619E-2</v>
      </c>
      <c r="AC960" s="454">
        <f t="shared" si="326"/>
        <v>115.49426341574727</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496.71387080999995</v>
      </c>
      <c r="V961" s="475">
        <f t="shared" si="319"/>
        <v>610.67342045499993</v>
      </c>
      <c r="W961" s="460">
        <f t="shared" si="320"/>
        <v>409.31254912500003</v>
      </c>
      <c r="X961" s="476">
        <f t="shared" si="321"/>
        <v>316.169718977</v>
      </c>
      <c r="Y961" s="476">
        <f t="shared" si="322"/>
        <v>309.92608267200001</v>
      </c>
      <c r="Z961" s="478">
        <f t="shared" si="323"/>
        <v>0</v>
      </c>
      <c r="AA961" s="465">
        <f t="shared" si="324"/>
        <v>2142.7956420390001</v>
      </c>
      <c r="AB961" s="429">
        <f t="shared" si="325"/>
        <v>0.36086150926894578</v>
      </c>
      <c r="AC961" s="454">
        <f t="shared" si="326"/>
        <v>92.373030583402382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388.04275801</v>
      </c>
      <c r="V963" s="475">
        <f t="shared" si="319"/>
        <v>562.39530524999998</v>
      </c>
      <c r="W963" s="460">
        <f t="shared" si="320"/>
        <v>375.98568412500003</v>
      </c>
      <c r="X963" s="476">
        <f t="shared" si="321"/>
        <v>271.95945884999998</v>
      </c>
      <c r="Y963" s="476">
        <f t="shared" si="322"/>
        <v>221.71665060000001</v>
      </c>
      <c r="Z963" s="478">
        <f t="shared" si="323"/>
        <v>0</v>
      </c>
      <c r="AA963" s="465">
        <f t="shared" si="324"/>
        <v>1820.0998568350001</v>
      </c>
      <c r="AB963" s="429">
        <f t="shared" si="325"/>
        <v>0.30651732179774338</v>
      </c>
      <c r="AC963" s="454">
        <f t="shared" si="326"/>
        <v>95.810777550555443</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144.325827535</v>
      </c>
      <c r="V964" s="475">
        <f t="shared" si="319"/>
        <v>108.848877175</v>
      </c>
      <c r="W964" s="460">
        <f t="shared" si="320"/>
        <v>59.863027500000001</v>
      </c>
      <c r="X964" s="476">
        <f t="shared" si="321"/>
        <v>45.190978973</v>
      </c>
      <c r="Y964" s="476">
        <f t="shared" si="322"/>
        <v>23.499677052000003</v>
      </c>
      <c r="Z964" s="478">
        <f t="shared" si="323"/>
        <v>0</v>
      </c>
      <c r="AA964" s="465">
        <f t="shared" si="324"/>
        <v>381.72838823499995</v>
      </c>
      <c r="AB964" s="429">
        <f t="shared" si="325"/>
        <v>6.4285683434658125E-2</v>
      </c>
      <c r="AC964" s="454">
        <f t="shared" si="326"/>
        <v>124.02247298430353</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53.310517505</v>
      </c>
      <c r="V965" s="475">
        <f t="shared" si="319"/>
        <v>46.222223485000001</v>
      </c>
      <c r="W965" s="460">
        <f t="shared" si="320"/>
        <v>27.878197499999999</v>
      </c>
      <c r="X965" s="476">
        <f t="shared" si="321"/>
        <v>19.810215460999999</v>
      </c>
      <c r="Y965" s="476">
        <f t="shared" si="322"/>
        <v>14.792919983999999</v>
      </c>
      <c r="Z965" s="478">
        <f t="shared" si="323"/>
        <v>0</v>
      </c>
      <c r="AA965" s="465">
        <f t="shared" si="324"/>
        <v>162.01407393500003</v>
      </c>
      <c r="AB965" s="429">
        <f t="shared" si="325"/>
        <v>2.7284283249410582E-2</v>
      </c>
      <c r="AC965" s="454">
        <f t="shared" si="326"/>
        <v>110.42366769919776</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82.324970164999996</v>
      </c>
      <c r="V966" s="475">
        <f t="shared" si="319"/>
        <v>87.081072699999993</v>
      </c>
      <c r="W966" s="460">
        <f t="shared" si="320"/>
        <v>58.652248499999999</v>
      </c>
      <c r="X966" s="476">
        <f t="shared" si="321"/>
        <v>43.145621983999995</v>
      </c>
      <c r="Y966" s="476">
        <f t="shared" si="322"/>
        <v>33.187919399999998</v>
      </c>
      <c r="Z966" s="478">
        <f t="shared" si="323"/>
        <v>0</v>
      </c>
      <c r="AA966" s="465">
        <f t="shared" si="324"/>
        <v>304.391832749</v>
      </c>
      <c r="AB966" s="429">
        <f t="shared" si="325"/>
        <v>5.1261676111316941E-2</v>
      </c>
      <c r="AC966" s="454">
        <f t="shared" si="326"/>
        <v>101.23209443821146</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59.483743105000002</v>
      </c>
      <c r="V967" s="475">
        <f t="shared" si="319"/>
        <v>33.955993830000004</v>
      </c>
      <c r="W967" s="460">
        <f t="shared" si="320"/>
        <v>22.01757525</v>
      </c>
      <c r="X967" s="476">
        <f t="shared" si="321"/>
        <v>14.538920252</v>
      </c>
      <c r="Y967" s="476">
        <f t="shared" si="322"/>
        <v>7.9935776280000006</v>
      </c>
      <c r="Z967" s="478">
        <f t="shared" si="323"/>
        <v>0</v>
      </c>
      <c r="AA967" s="465">
        <f t="shared" si="324"/>
        <v>137.989810065</v>
      </c>
      <c r="AB967" s="429">
        <f t="shared" si="325"/>
        <v>2.3238432142977432E-2</v>
      </c>
      <c r="AC967" s="454">
        <f t="shared" si="326"/>
        <v>128.57685271912442</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584.95242511499998</v>
      </c>
      <c r="V968" s="475">
        <f t="shared" si="319"/>
        <v>629.64338475</v>
      </c>
      <c r="W968" s="460">
        <f t="shared" si="320"/>
        <v>408.27020625</v>
      </c>
      <c r="X968" s="476">
        <f t="shared" si="321"/>
        <v>304.47884714999998</v>
      </c>
      <c r="Y968" s="476">
        <f t="shared" si="322"/>
        <v>248.2282854</v>
      </c>
      <c r="Z968" s="478">
        <f t="shared" si="323"/>
        <v>0</v>
      </c>
      <c r="AA968" s="465">
        <f t="shared" si="324"/>
        <v>2175.5731486649997</v>
      </c>
      <c r="AB968" s="429">
        <f t="shared" si="325"/>
        <v>0.36638146659902321</v>
      </c>
      <c r="AC968" s="454">
        <f t="shared" si="326"/>
        <v>101.12947296533927</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42.796422325000002</v>
      </c>
      <c r="V969" s="475">
        <f t="shared" ref="V969:V1006" si="340">IFERROR(V$5*I969,"")</f>
        <v>41.614701965000002</v>
      </c>
      <c r="W969" s="460">
        <f t="shared" ref="W969:W1006" si="341">IFERROR(W$5*K969,"")</f>
        <v>30.445102125000002</v>
      </c>
      <c r="X969" s="476">
        <f t="shared" ref="X969:X1006" si="342">IFERROR(X$5*M969,"")</f>
        <v>22.705280607000002</v>
      </c>
      <c r="Y969" s="476">
        <f t="shared" ref="Y969:Y1006" si="343">IFERROR(Y$5*O969,"")</f>
        <v>18.510622092000002</v>
      </c>
      <c r="Z969" s="478">
        <f t="shared" ref="Z969:Z1006" si="344">IFERROR(Z$5*Q969,"")</f>
        <v>0</v>
      </c>
      <c r="AA969" s="465">
        <f t="shared" ref="AA969:AA1006" si="345">IFERROR(SUM(U969:Z969),"")</f>
        <v>156.07212911400001</v>
      </c>
      <c r="AB969" s="429">
        <f t="shared" ref="AB969:AB1006" si="346">IF(OR(AA969="", AA969=0), "", AA969/$AA$5)</f>
        <v>2.628361891444931E-2</v>
      </c>
      <c r="AC969" s="454">
        <f t="shared" ref="AC969:AC1006" si="347">IF(OR(AB969="", AB969=0), "", IF(AN969&gt;0, AB969/AN969*100, ""))</f>
        <v>97.523514881443745</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171.619526525</v>
      </c>
      <c r="V970" s="475">
        <f t="shared" si="340"/>
        <v>233.42984602999996</v>
      </c>
      <c r="W970" s="460">
        <f t="shared" si="341"/>
        <v>145.815949125</v>
      </c>
      <c r="X970" s="476">
        <f t="shared" si="342"/>
        <v>116.30874014100002</v>
      </c>
      <c r="Y970" s="476">
        <f t="shared" si="343"/>
        <v>119.80924642799999</v>
      </c>
      <c r="Z970" s="478">
        <f t="shared" si="344"/>
        <v>0</v>
      </c>
      <c r="AA970" s="465">
        <f t="shared" si="345"/>
        <v>786.98330824899995</v>
      </c>
      <c r="AB970" s="429">
        <f t="shared" si="346"/>
        <v>0.13253339647170764</v>
      </c>
      <c r="AC970" s="454">
        <f t="shared" si="347"/>
        <v>90.810555680122945</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808.26754877499991</v>
      </c>
      <c r="V972" s="475">
        <f t="shared" si="340"/>
        <v>1034.279912985</v>
      </c>
      <c r="W972" s="460">
        <f t="shared" si="341"/>
        <v>666.92910487499989</v>
      </c>
      <c r="X972" s="476">
        <f t="shared" si="342"/>
        <v>522.413524553</v>
      </c>
      <c r="Y972" s="476">
        <f t="shared" si="343"/>
        <v>430.77815413200005</v>
      </c>
      <c r="Z972" s="478">
        <f t="shared" si="344"/>
        <v>0</v>
      </c>
      <c r="AA972" s="465">
        <f t="shared" si="345"/>
        <v>3462.6682453199996</v>
      </c>
      <c r="AB972" s="429">
        <f t="shared" si="346"/>
        <v>0.58313712450656785</v>
      </c>
      <c r="AC972" s="454">
        <f t="shared" si="347"/>
        <v>96.14047963839505</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55.000306459999997</v>
      </c>
      <c r="V973" s="475">
        <f t="shared" si="340"/>
        <v>47.687333824999996</v>
      </c>
      <c r="W973" s="460">
        <f t="shared" si="341"/>
        <v>24.133510125000001</v>
      </c>
      <c r="X973" s="476">
        <f t="shared" si="342"/>
        <v>11.633211552000001</v>
      </c>
      <c r="Y973" s="476">
        <f t="shared" si="343"/>
        <v>12.741719580000002</v>
      </c>
      <c r="Z973" s="478">
        <f t="shared" si="344"/>
        <v>0</v>
      </c>
      <c r="AA973" s="465">
        <f t="shared" si="345"/>
        <v>151.19608154199997</v>
      </c>
      <c r="AB973" s="429">
        <f t="shared" si="346"/>
        <v>2.5462458999999996E-2</v>
      </c>
      <c r="AC973" s="454">
        <f t="shared" si="347"/>
        <v>125.075649287072</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217.01609389500001</v>
      </c>
      <c r="V974" s="475">
        <f t="shared" si="340"/>
        <v>236.43246999500002</v>
      </c>
      <c r="W974" s="460">
        <f t="shared" si="341"/>
        <v>145.695857625</v>
      </c>
      <c r="X974" s="476">
        <f t="shared" si="342"/>
        <v>106.51692048299999</v>
      </c>
      <c r="Y974" s="476">
        <f t="shared" si="343"/>
        <v>89.187054803999999</v>
      </c>
      <c r="Z974" s="478">
        <f t="shared" si="344"/>
        <v>0</v>
      </c>
      <c r="AA974" s="465">
        <f t="shared" si="345"/>
        <v>794.84839680200014</v>
      </c>
      <c r="AB974" s="429">
        <f t="shared" si="346"/>
        <v>0.13385793142505897</v>
      </c>
      <c r="AC974" s="454">
        <f t="shared" si="347"/>
        <v>102.70644773176139</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76.039475120000006</v>
      </c>
      <c r="V975" s="475">
        <f t="shared" si="340"/>
        <v>110.57807706999999</v>
      </c>
      <c r="W975" s="460">
        <f t="shared" si="341"/>
        <v>78.431052375000007</v>
      </c>
      <c r="X975" s="476">
        <f t="shared" si="342"/>
        <v>53.493938595999992</v>
      </c>
      <c r="Y975" s="476">
        <f t="shared" si="343"/>
        <v>43.611268175999996</v>
      </c>
      <c r="Z975" s="478">
        <f t="shared" si="344"/>
        <v>0</v>
      </c>
      <c r="AA975" s="465">
        <f t="shared" si="345"/>
        <v>362.15381133700004</v>
      </c>
      <c r="AB975" s="429">
        <f t="shared" si="346"/>
        <v>6.0989190188110484E-2</v>
      </c>
      <c r="AC975" s="454">
        <f t="shared" si="347"/>
        <v>96.191749842622045</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33.846327484999996</v>
      </c>
      <c r="V976" s="475">
        <f t="shared" si="340"/>
        <v>37.764230345000001</v>
      </c>
      <c r="W976" s="460">
        <f t="shared" si="341"/>
        <v>24.486892874999999</v>
      </c>
      <c r="X976" s="476">
        <f t="shared" si="342"/>
        <v>18.376520514999999</v>
      </c>
      <c r="Y976" s="476">
        <f t="shared" si="343"/>
        <v>13.990134491999999</v>
      </c>
      <c r="Z976" s="478">
        <f t="shared" si="344"/>
        <v>0</v>
      </c>
      <c r="AA976" s="465">
        <f t="shared" si="345"/>
        <v>128.46410571199999</v>
      </c>
      <c r="AB976" s="429">
        <f t="shared" si="346"/>
        <v>2.1634238078814413E-2</v>
      </c>
      <c r="AC976" s="454">
        <f t="shared" si="347"/>
        <v>98.827247744501193</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144.64345028</v>
      </c>
      <c r="V977" s="475">
        <f t="shared" si="340"/>
        <v>86.960373954999994</v>
      </c>
      <c r="W977" s="460">
        <f t="shared" si="341"/>
        <v>55.533051</v>
      </c>
      <c r="X977" s="476">
        <f t="shared" si="342"/>
        <v>41.415315368000002</v>
      </c>
      <c r="Y977" s="476">
        <f t="shared" si="343"/>
        <v>21.116015711999999</v>
      </c>
      <c r="Z977" s="478">
        <f t="shared" si="344"/>
        <v>0</v>
      </c>
      <c r="AA977" s="465">
        <f t="shared" si="345"/>
        <v>349.66820631499996</v>
      </c>
      <c r="AB977" s="429">
        <f t="shared" si="346"/>
        <v>5.8886528513809357E-2</v>
      </c>
      <c r="AC977" s="454">
        <f t="shared" si="347"/>
        <v>124.63221201390482</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104.46648765499999</v>
      </c>
      <c r="V978" s="475">
        <f t="shared" si="340"/>
        <v>103.682991015</v>
      </c>
      <c r="W978" s="460">
        <f t="shared" si="341"/>
        <v>81.780711749999995</v>
      </c>
      <c r="X978" s="476">
        <f t="shared" si="342"/>
        <v>41.719700373000002</v>
      </c>
      <c r="Y978" s="476">
        <f t="shared" si="343"/>
        <v>37.472574059999999</v>
      </c>
      <c r="Z978" s="478">
        <f t="shared" si="344"/>
        <v>0</v>
      </c>
      <c r="AA978" s="465">
        <f t="shared" si="345"/>
        <v>369.12246485300005</v>
      </c>
      <c r="AB978" s="429">
        <f t="shared" si="346"/>
        <v>6.2162759321825536E-2</v>
      </c>
      <c r="AC978" s="454">
        <f t="shared" si="347"/>
        <v>106.79453372477181</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88.922939350000007</v>
      </c>
      <c r="V979" s="475">
        <f t="shared" si="340"/>
        <v>88.881709485000002</v>
      </c>
      <c r="W979" s="460">
        <f t="shared" si="341"/>
        <v>55.559419875000003</v>
      </c>
      <c r="X979" s="476">
        <f t="shared" si="342"/>
        <v>42.980838189000004</v>
      </c>
      <c r="Y979" s="476">
        <f t="shared" si="343"/>
        <v>35.040397284000001</v>
      </c>
      <c r="Z979" s="478">
        <f t="shared" si="344"/>
        <v>0</v>
      </c>
      <c r="AA979" s="465">
        <f t="shared" si="345"/>
        <v>311.38530418300002</v>
      </c>
      <c r="AB979" s="429">
        <f t="shared" si="346"/>
        <v>5.243942475294712E-2</v>
      </c>
      <c r="AC979" s="454">
        <f t="shared" si="347"/>
        <v>101.62521438615923</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905.92830680500003</v>
      </c>
      <c r="V981" s="475">
        <f t="shared" si="340"/>
        <v>1083.836062155</v>
      </c>
      <c r="W981" s="460">
        <f t="shared" si="341"/>
        <v>708.25850212500006</v>
      </c>
      <c r="X981" s="476">
        <f t="shared" si="342"/>
        <v>537.427396832</v>
      </c>
      <c r="Y981" s="476">
        <f t="shared" si="343"/>
        <v>436.92478196399998</v>
      </c>
      <c r="Z981" s="478">
        <f t="shared" si="344"/>
        <v>0</v>
      </c>
      <c r="AA981" s="465">
        <f t="shared" si="345"/>
        <v>3672.375049881</v>
      </c>
      <c r="AB981" s="429">
        <f t="shared" si="346"/>
        <v>0.61845319129016507</v>
      </c>
      <c r="AC981" s="454">
        <f t="shared" si="347"/>
        <v>98.046116768439646</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51.5360899</v>
      </c>
      <c r="V982" s="475">
        <f t="shared" si="340"/>
        <v>27.095750044999999</v>
      </c>
      <c r="W982" s="460">
        <f t="shared" si="341"/>
        <v>18.27662625</v>
      </c>
      <c r="X982" s="476">
        <f t="shared" si="342"/>
        <v>10.709694886999999</v>
      </c>
      <c r="Y982" s="476">
        <f t="shared" si="343"/>
        <v>11.042664948000001</v>
      </c>
      <c r="Z982" s="478">
        <f t="shared" si="344"/>
        <v>0</v>
      </c>
      <c r="AA982" s="465">
        <f t="shared" si="345"/>
        <v>118.66082602999998</v>
      </c>
      <c r="AB982" s="429">
        <f t="shared" si="346"/>
        <v>1.9983298422027614E-2</v>
      </c>
      <c r="AC982" s="454">
        <f t="shared" si="347"/>
        <v>119.68539130536726</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221.247590995</v>
      </c>
      <c r="V983" s="475">
        <f t="shared" si="340"/>
        <v>268.81019505</v>
      </c>
      <c r="W983" s="460">
        <f t="shared" si="341"/>
        <v>158.93835637500001</v>
      </c>
      <c r="X983" s="476">
        <f t="shared" si="342"/>
        <v>119.374102151</v>
      </c>
      <c r="Y983" s="476">
        <f t="shared" si="343"/>
        <v>97.320483756000002</v>
      </c>
      <c r="Z983" s="478">
        <f t="shared" si="344"/>
        <v>0</v>
      </c>
      <c r="AA983" s="465">
        <f t="shared" si="345"/>
        <v>865.6907283270001</v>
      </c>
      <c r="AB983" s="429">
        <f t="shared" si="346"/>
        <v>0.14578826681155274</v>
      </c>
      <c r="AC983" s="454">
        <f t="shared" si="347"/>
        <v>101.76603833898947</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74.151241729999995</v>
      </c>
      <c r="V984" s="475">
        <f t="shared" si="340"/>
        <v>62.944533450000002</v>
      </c>
      <c r="W984" s="460">
        <f t="shared" si="341"/>
        <v>50.784053624999999</v>
      </c>
      <c r="X984" s="476">
        <f t="shared" si="342"/>
        <v>37.873618659000002</v>
      </c>
      <c r="Y984" s="476">
        <f t="shared" si="343"/>
        <v>30.581950535999997</v>
      </c>
      <c r="Z984" s="478">
        <f t="shared" si="344"/>
        <v>0</v>
      </c>
      <c r="AA984" s="465">
        <f t="shared" si="345"/>
        <v>256.335398</v>
      </c>
      <c r="AB984" s="429">
        <f t="shared" si="346"/>
        <v>4.3168642303805994E-2</v>
      </c>
      <c r="AC984" s="454">
        <f t="shared" si="347"/>
        <v>96.159776690380056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50.682321815000002</v>
      </c>
      <c r="V985" s="475">
        <f t="shared" si="340"/>
        <v>56.549085755000007</v>
      </c>
      <c r="W985" s="460">
        <f t="shared" si="341"/>
        <v>36.667274625000005</v>
      </c>
      <c r="X985" s="476">
        <f t="shared" si="342"/>
        <v>27.345638587000003</v>
      </c>
      <c r="Y985" s="476">
        <f t="shared" si="343"/>
        <v>22.293702972000002</v>
      </c>
      <c r="Z985" s="478">
        <f t="shared" si="344"/>
        <v>0</v>
      </c>
      <c r="AA985" s="465">
        <f t="shared" si="345"/>
        <v>193.53802375400002</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57.787502455000002</v>
      </c>
      <c r="V986" s="475">
        <f t="shared" si="340"/>
        <v>53.966739515</v>
      </c>
      <c r="W986" s="460">
        <f t="shared" si="341"/>
        <v>28.157295375</v>
      </c>
      <c r="X986" s="476">
        <f t="shared" si="342"/>
        <v>20.131635522</v>
      </c>
      <c r="Y986" s="476">
        <f t="shared" si="343"/>
        <v>18.719246196</v>
      </c>
      <c r="Z986" s="478">
        <f t="shared" si="344"/>
        <v>0</v>
      </c>
      <c r="AA986" s="465">
        <f t="shared" si="345"/>
        <v>178.76241906300001</v>
      </c>
      <c r="AB986" s="429">
        <f t="shared" si="346"/>
        <v>3.0104819646850793E-2</v>
      </c>
      <c r="AC986" s="454">
        <f t="shared" si="347"/>
        <v>109.8670954115202</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107.80930225500001</v>
      </c>
      <c r="V987" s="475">
        <f t="shared" si="340"/>
        <v>93.097190405000006</v>
      </c>
      <c r="W987" s="460">
        <f t="shared" si="341"/>
        <v>69.173569125</v>
      </c>
      <c r="X987" s="476">
        <f t="shared" si="342"/>
        <v>44.528589312000001</v>
      </c>
      <c r="Y987" s="476">
        <f t="shared" si="343"/>
        <v>21.744738251999998</v>
      </c>
      <c r="Z987" s="478">
        <f t="shared" si="344"/>
        <v>0</v>
      </c>
      <c r="AA987" s="465">
        <f t="shared" si="345"/>
        <v>336.353389349</v>
      </c>
      <c r="AB987" s="429">
        <f t="shared" si="346"/>
        <v>5.6644221850623108E-2</v>
      </c>
      <c r="AC987" s="454">
        <f t="shared" si="347"/>
        <v>115.54672184664739</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70.130627509999997</v>
      </c>
      <c r="V988" s="475">
        <f t="shared" si="340"/>
        <v>92.176082374999993</v>
      </c>
      <c r="W988" s="460">
        <f t="shared" si="341"/>
        <v>57.978282374999999</v>
      </c>
      <c r="X988" s="476">
        <f t="shared" si="342"/>
        <v>44.573909575000002</v>
      </c>
      <c r="Y988" s="476">
        <f t="shared" si="343"/>
        <v>43.192363319999998</v>
      </c>
      <c r="Z988" s="478">
        <f t="shared" si="344"/>
        <v>0</v>
      </c>
      <c r="AA988" s="465">
        <f t="shared" si="345"/>
        <v>308.05126515500001</v>
      </c>
      <c r="AB988" s="429">
        <f t="shared" si="346"/>
        <v>5.1877949672448638E-2</v>
      </c>
      <c r="AC988" s="454">
        <f t="shared" si="347"/>
        <v>94.378852871406892</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425.57667624999993</v>
      </c>
      <c r="V990" s="475">
        <f t="shared" si="340"/>
        <v>493.66088248</v>
      </c>
      <c r="W990" s="460">
        <f t="shared" si="341"/>
        <v>307.89309374999999</v>
      </c>
      <c r="X990" s="476">
        <f t="shared" si="342"/>
        <v>229.61982724999999</v>
      </c>
      <c r="Y990" s="476">
        <f t="shared" si="343"/>
        <v>173.22748361999999</v>
      </c>
      <c r="Z990" s="478">
        <f t="shared" si="344"/>
        <v>0</v>
      </c>
      <c r="AA990" s="465">
        <f t="shared" si="345"/>
        <v>1629.97796335</v>
      </c>
      <c r="AB990" s="429">
        <f t="shared" si="346"/>
        <v>0.27449948860727519</v>
      </c>
      <c r="AC990" s="454">
        <f t="shared" si="347"/>
        <v>101.4538806938843</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75.498535715000003</v>
      </c>
      <c r="V991" s="475">
        <f t="shared" si="340"/>
        <v>104.465750145</v>
      </c>
      <c r="W991" s="460">
        <f t="shared" si="341"/>
        <v>52.644502125000002</v>
      </c>
      <c r="X991" s="476">
        <f t="shared" si="342"/>
        <v>36.820265904999999</v>
      </c>
      <c r="Y991" s="476">
        <f t="shared" si="343"/>
        <v>18.332436672</v>
      </c>
      <c r="Z991" s="478">
        <f t="shared" si="344"/>
        <v>0</v>
      </c>
      <c r="AA991" s="465">
        <f t="shared" si="345"/>
        <v>287.76149056200006</v>
      </c>
      <c r="AB991" s="429">
        <f t="shared" si="346"/>
        <v>4.8461012219939384E-2</v>
      </c>
      <c r="AC991" s="454">
        <f t="shared" si="347"/>
        <v>118.50466413584265</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69.378264084999998</v>
      </c>
      <c r="V992" s="475">
        <f t="shared" si="340"/>
        <v>77.409188544999992</v>
      </c>
      <c r="W992" s="460">
        <f t="shared" si="341"/>
        <v>50.193277875</v>
      </c>
      <c r="X992" s="476">
        <f t="shared" si="342"/>
        <v>41.236188867999999</v>
      </c>
      <c r="Y992" s="476">
        <f t="shared" si="343"/>
        <v>27.300360672</v>
      </c>
      <c r="Z992" s="478">
        <f t="shared" si="344"/>
        <v>0</v>
      </c>
      <c r="AA992" s="465">
        <f t="shared" si="345"/>
        <v>265.51728004500001</v>
      </c>
      <c r="AB992" s="429">
        <f t="shared" si="346"/>
        <v>4.4714934328898621E-2</v>
      </c>
      <c r="AC992" s="454">
        <f t="shared" si="347"/>
        <v>100.84854234746878</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302.59529186499998</v>
      </c>
      <c r="V993" s="475">
        <f t="shared" si="340"/>
        <v>337.622399605</v>
      </c>
      <c r="W993" s="460">
        <f t="shared" si="341"/>
        <v>217.27754999999999</v>
      </c>
      <c r="X993" s="476">
        <f t="shared" si="342"/>
        <v>173.63732488100001</v>
      </c>
      <c r="Y993" s="476">
        <f t="shared" si="343"/>
        <v>133.10300941200001</v>
      </c>
      <c r="Z993" s="478">
        <f t="shared" si="344"/>
        <v>0</v>
      </c>
      <c r="AA993" s="465">
        <f t="shared" si="345"/>
        <v>1164.2355757629998</v>
      </c>
      <c r="AB993" s="429">
        <f t="shared" si="346"/>
        <v>0.19606527042152236</v>
      </c>
      <c r="AC993" s="454">
        <f t="shared" si="347"/>
        <v>99.462385584390972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48.972619530000003</v>
      </c>
      <c r="V994" s="475">
        <f t="shared" si="340"/>
        <v>32.273319694999998</v>
      </c>
      <c r="W994" s="460">
        <f t="shared" si="341"/>
        <v>20.25735525</v>
      </c>
      <c r="X994" s="476">
        <f t="shared" si="342"/>
        <v>11.981013128999999</v>
      </c>
      <c r="Y994" s="476">
        <f t="shared" si="343"/>
        <v>12.142534896000001</v>
      </c>
      <c r="Z994" s="478">
        <f t="shared" si="344"/>
        <v>0</v>
      </c>
      <c r="AA994" s="465">
        <f t="shared" si="345"/>
        <v>125.62684250000001</v>
      </c>
      <c r="AB994" s="429">
        <f t="shared" si="346"/>
        <v>2.1156423459077131E-2</v>
      </c>
      <c r="AC994" s="454">
        <f t="shared" si="347"/>
        <v>112.92231880716315</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161.95090350499999</v>
      </c>
      <c r="V995" s="475">
        <f t="shared" si="340"/>
        <v>162.47967384500001</v>
      </c>
      <c r="W995" s="460">
        <f t="shared" si="341"/>
        <v>103.32171112499999</v>
      </c>
      <c r="X995" s="476">
        <f t="shared" si="342"/>
        <v>55.989243734000006</v>
      </c>
      <c r="Y995" s="476">
        <f t="shared" si="343"/>
        <v>41.452629156</v>
      </c>
      <c r="Z995" s="478">
        <f t="shared" si="344"/>
        <v>0</v>
      </c>
      <c r="AA995" s="465">
        <f t="shared" si="345"/>
        <v>525.19416136500001</v>
      </c>
      <c r="AB995" s="429">
        <f t="shared" si="346"/>
        <v>8.8446305383125631E-2</v>
      </c>
      <c r="AC995" s="454">
        <f t="shared" si="347"/>
        <v>118.67610978748424</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50.429708955000002</v>
      </c>
      <c r="V996" s="475">
        <f t="shared" si="340"/>
        <v>45.748710754999998</v>
      </c>
      <c r="W996" s="460">
        <f t="shared" si="341"/>
        <v>38.120766750000001</v>
      </c>
      <c r="X996" s="476">
        <f t="shared" si="342"/>
        <v>25.323787022000001</v>
      </c>
      <c r="Y996" s="476">
        <f t="shared" si="343"/>
        <v>18.357146172</v>
      </c>
      <c r="Z996" s="478">
        <f t="shared" si="344"/>
        <v>0</v>
      </c>
      <c r="AA996" s="465">
        <f t="shared" si="345"/>
        <v>177.98011965399999</v>
      </c>
      <c r="AB996" s="429">
        <f t="shared" si="346"/>
        <v>2.9973075051195688E-2</v>
      </c>
      <c r="AC996" s="454">
        <f t="shared" si="347"/>
        <v>101.57497356008957</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401.69048919000005</v>
      </c>
      <c r="V997" s="475">
        <f t="shared" si="340"/>
        <v>453.11473578499999</v>
      </c>
      <c r="W997" s="460">
        <f t="shared" si="341"/>
        <v>337.17990937500002</v>
      </c>
      <c r="X997" s="476">
        <f t="shared" si="342"/>
        <v>261.540744265</v>
      </c>
      <c r="Y997" s="476">
        <f t="shared" si="343"/>
        <v>271.38648844800002</v>
      </c>
      <c r="Z997" s="478">
        <f t="shared" si="344"/>
        <v>0</v>
      </c>
      <c r="AA997" s="465">
        <f t="shared" si="345"/>
        <v>1724.9123670630001</v>
      </c>
      <c r="AB997" s="429">
        <f t="shared" si="346"/>
        <v>0.29048709448686427</v>
      </c>
      <c r="AC997" s="454">
        <f t="shared" si="347"/>
        <v>89.155535727084299</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431.01934729999994</v>
      </c>
      <c r="V999" s="475">
        <f t="shared" si="340"/>
        <v>606.29481483500001</v>
      </c>
      <c r="W999" s="460">
        <f t="shared" si="341"/>
        <v>420.27624450000002</v>
      </c>
      <c r="X999" s="476">
        <f t="shared" si="342"/>
        <v>294.137271903</v>
      </c>
      <c r="Y999" s="476">
        <f t="shared" si="343"/>
        <v>238.76779931999999</v>
      </c>
      <c r="Z999" s="478">
        <f t="shared" si="344"/>
        <v>0</v>
      </c>
      <c r="AA999" s="465">
        <f t="shared" si="345"/>
        <v>1990.4954778580002</v>
      </c>
      <c r="AB999" s="429">
        <f t="shared" si="346"/>
        <v>0.33521311516638602</v>
      </c>
      <c r="AC999" s="454">
        <f t="shared" si="347"/>
        <v>96.755745960742033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102.16365394499999</v>
      </c>
      <c r="V1000" s="475">
        <f t="shared" si="340"/>
        <v>95.395680235</v>
      </c>
      <c r="W1000" s="460">
        <f t="shared" si="341"/>
        <v>53.209254375</v>
      </c>
      <c r="X1000" s="476">
        <f t="shared" si="342"/>
        <v>31.550909625000003</v>
      </c>
      <c r="Y1000" s="476">
        <f t="shared" si="343"/>
        <v>29.924304371999998</v>
      </c>
      <c r="Z1000" s="478">
        <f t="shared" si="344"/>
        <v>0</v>
      </c>
      <c r="AA1000" s="465">
        <f t="shared" si="345"/>
        <v>312.24380255199998</v>
      </c>
      <c r="AB1000" s="429">
        <f t="shared" si="346"/>
        <v>5.25840017770293E-2</v>
      </c>
      <c r="AC1000" s="454">
        <f t="shared" si="347"/>
        <v>114.54884672183697</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56.062865950000003</v>
      </c>
      <c r="V1001" s="475">
        <f t="shared" si="340"/>
        <v>30.734961124999998</v>
      </c>
      <c r="W1001" s="460">
        <f t="shared" si="341"/>
        <v>32.467815000000002</v>
      </c>
      <c r="X1001" s="476">
        <f t="shared" si="342"/>
        <v>18.918104243999998</v>
      </c>
      <c r="Y1001" s="476">
        <f t="shared" si="343"/>
        <v>18.439702920000002</v>
      </c>
      <c r="Z1001" s="478">
        <f t="shared" si="344"/>
        <v>0</v>
      </c>
      <c r="AA1001" s="465">
        <f t="shared" si="345"/>
        <v>156.623449239</v>
      </c>
      <c r="AB1001" s="429">
        <f t="shared" si="346"/>
        <v>2.6376465011620075E-2</v>
      </c>
      <c r="AC1001" s="454">
        <f t="shared" si="347"/>
        <v>102.6033609217817</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128.991275895</v>
      </c>
      <c r="V1002" s="475">
        <f t="shared" si="340"/>
        <v>103.42454368</v>
      </c>
      <c r="W1002" s="460">
        <f t="shared" si="341"/>
        <v>84.279569625000008</v>
      </c>
      <c r="X1002" s="476">
        <f t="shared" si="342"/>
        <v>69.567224564999989</v>
      </c>
      <c r="Y1002" s="476">
        <f t="shared" si="343"/>
        <v>49.680813995999998</v>
      </c>
      <c r="Z1002" s="478">
        <f t="shared" si="344"/>
        <v>0</v>
      </c>
      <c r="AA1002" s="465">
        <f t="shared" si="345"/>
        <v>435.94342776100001</v>
      </c>
      <c r="AB1002" s="429">
        <f t="shared" si="346"/>
        <v>7.3415868602391382E-2</v>
      </c>
      <c r="AC1002" s="454">
        <f t="shared" si="347"/>
        <v>97.748261220452548</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43.686142009999998</v>
      </c>
      <c r="V1003" s="475">
        <f t="shared" si="340"/>
        <v>28.82571334</v>
      </c>
      <c r="W1003" s="460">
        <f t="shared" si="341"/>
        <v>16.860129750000002</v>
      </c>
      <c r="X1003" s="476">
        <f t="shared" si="342"/>
        <v>13.939350716</v>
      </c>
      <c r="Y1003" s="476">
        <f t="shared" si="343"/>
        <v>10.945992492</v>
      </c>
      <c r="Z1003" s="478">
        <f t="shared" si="344"/>
        <v>0</v>
      </c>
      <c r="AA1003" s="465">
        <f t="shared" si="345"/>
        <v>114.257328308</v>
      </c>
      <c r="AB1003" s="429">
        <f t="shared" si="346"/>
        <v>1.9241719149208487E-2</v>
      </c>
      <c r="AC1003" s="454">
        <f t="shared" si="347"/>
        <v>109.54543553963634</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502.92491712000003</v>
      </c>
      <c r="V1004" s="475">
        <f t="shared" si="340"/>
        <v>518.97396860499998</v>
      </c>
      <c r="W1004" s="460">
        <f t="shared" si="341"/>
        <v>308.78452350000003</v>
      </c>
      <c r="X1004" s="476">
        <f t="shared" si="342"/>
        <v>246.84403747799999</v>
      </c>
      <c r="Y1004" s="476">
        <f t="shared" si="343"/>
        <v>189.15841544399998</v>
      </c>
      <c r="Z1004" s="478">
        <f t="shared" si="344"/>
        <v>0</v>
      </c>
      <c r="AA1004" s="465">
        <f t="shared" si="345"/>
        <v>1766.6858621470001</v>
      </c>
      <c r="AB1004" s="429">
        <f t="shared" si="346"/>
        <v>0.29752203808470867</v>
      </c>
      <c r="AC1004" s="454">
        <f t="shared" si="347"/>
        <v>103.16545455398118</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52.895893860000001</v>
      </c>
      <c r="V1005" s="475">
        <f t="shared" si="340"/>
        <v>47.073086570000001</v>
      </c>
      <c r="W1005" s="460">
        <f t="shared" si="341"/>
        <v>30.522894749999999</v>
      </c>
      <c r="X1005" s="476">
        <f t="shared" si="342"/>
        <v>22.763296617999998</v>
      </c>
      <c r="Y1005" s="476">
        <f t="shared" si="343"/>
        <v>17.802855143999999</v>
      </c>
      <c r="Z1005" s="478">
        <f t="shared" si="344"/>
        <v>0</v>
      </c>
      <c r="AA1005" s="465">
        <f t="shared" si="345"/>
        <v>171.058026942</v>
      </c>
      <c r="AB1005" s="429">
        <f t="shared" si="346"/>
        <v>2.8807347076793534E-2</v>
      </c>
      <c r="AC1005" s="454">
        <f t="shared" si="347"/>
        <v>104.41828186349819</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205.12938</v>
      </c>
      <c r="V1006" s="475">
        <f t="shared" si="340"/>
        <v>289.75395780500003</v>
      </c>
      <c r="W1006" s="460">
        <f t="shared" si="341"/>
        <v>181.82594812500002</v>
      </c>
      <c r="X1006" s="476">
        <f t="shared" si="342"/>
        <v>136.42803732900001</v>
      </c>
      <c r="Y1006" s="476">
        <f t="shared" si="343"/>
        <v>140.89950885600001</v>
      </c>
      <c r="Z1006" s="478">
        <f t="shared" si="344"/>
        <v>0</v>
      </c>
      <c r="AA1006" s="465">
        <f t="shared" si="345"/>
        <v>954.03683211500015</v>
      </c>
      <c r="AB1006" s="429">
        <f t="shared" si="346"/>
        <v>0.16066635771556081</v>
      </c>
      <c r="AC1006" s="454">
        <f t="shared" si="347"/>
        <v>91.969604870820334</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DBD65-22A2-4564-B8C1-1D899C869A20}">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2026-06-02T12:41:04Z</dcterms:created>
  <dcterms:modified xsi:type="dcterms:W3CDTF">2026-06-02T12:41:52Z</dcterms:modified>
</cp:coreProperties>
</file>